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<sst xmlns="http://schemas.openxmlformats.org/spreadsheetml/2006/main" count="4377" uniqueCount="1044">
  <si>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</si>
  <si>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</si>
  <si>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</si>
  <si>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</si>
  <si>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</si>
  <si>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</si>
  <si>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</si>
  <si>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</si>
  <si>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</si>
  <si>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</si>
  <si>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</si>
  <si>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</si>
  <si>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</si>
  <si>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</si>
  <si>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</si>
  <si>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</si>
  <si>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</si>
  <si>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</si>
  <si>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</si>
  <si>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</si>
  <si>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</si>
  <si>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</si>
  <si>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</si>
  <si>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</si>
  <si>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</si>
  <si>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</si>
  <si>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</si>
  <si>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</si>
  <si>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</si>
  <si>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</si>
  <si>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</si>
  <si>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</si>
  <si>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</si>
  <si>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</si>
  <si>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</si>
  <si>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</si>
  <si>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</si>
  <si>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</si>
  <si>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</si>
  <si>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</si>
  <si>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</si>
  <si>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</si>
  <si>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</si>
  <si>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</si>
  <si>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</si>
  <si>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</si>
  <si>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</si>
  <si>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</si>
  <si>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</si>
  <si>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</si>
  <si>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</si>
  <si>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</si>
  <si>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</si>
  <si>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</si>
  <si>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</si>
  <si>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</si>
  <si>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</si>
  <si>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</si>
  <si>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</si>
  <si>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</si>
  <si>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</si>
  <si>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</si>
  <si>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</si>
  <si>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</si>
  <si>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</si>
  <si>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</si>
  <si>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</si>
  <si>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</si>
  <si>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</si>
  <si>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</si>
  <si>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</si>
  <si>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</si>
  <si>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</si>
  <si>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</si>
  <si>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</si>
  <si>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</si>
  <si>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</si>
  <si>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</si>
  <si>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</si>
  <si>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</si>
  <si>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</si>
  <si>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</si>
  <si>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</si>
  <si>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</si>
  <si>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</si>
  <si>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</si>
  <si>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</si>
  <si>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</si>
  <si>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</si>
  <si>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</si>
  <si>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</si>
  <si>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</si>
  <si>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</si>
  <si>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</si>
  <si>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</si>
  <si>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</si>
  <si>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</si>
  <si>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</si>
  <si>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</si>
  <si>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</si>
  <si>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</si>
  <si>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</si>
  <si>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</si>
  <si>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</si>
  <si>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</si>
  <si>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</si>
  <si>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</si>
  <si>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</si>
  <si>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</si>
  <si>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</si>
  <si>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</si>
  <si>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</si>
  <si>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</si>
  <si>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</si>
  <si>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</si>
  <si>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</si>
  <si>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</si>
  <si>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</si>
  <si>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</si>
  <si>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</si>
  <si>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</si>
  <si>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</si>
  <si>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</si>
  <si>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</si>
  <si>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</si>
  <si>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</si>
  <si>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</si>
  <si>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</si>
  <si>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</si>
  <si>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</si>
  <si>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</si>
  <si>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</si>
  <si>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</si>
  <si>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</si>
  <si>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</si>
  <si>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</si>
  <si>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</si>
  <si>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</si>
  <si>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</si>
  <si>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</si>
  <si>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</si>
  <si>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</si>
  <si>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</si>
  <si>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</si>
  <si>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</si>
  <si>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</si>
  <si>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</si>
  <si>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</si>
  <si>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</si>
  <si>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</si>
  <si>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</si>
  <si>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</si>
  <si>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</si>
  <si>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</si>
  <si>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</si>
  <si>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</si>
  <si>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</si>
  <si>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</si>
  <si>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</si>
  <si>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</si>
  <si>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</si>
  <si>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</si>
  <si>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</si>
  <si>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</si>
  <si>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</si>
  <si>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</si>
  <si>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</si>
  <si>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</si>
  <si>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</si>
  <si>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</si>
  <si>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</si>
  <si>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</si>
  <si>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</si>
  <si>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</si>
  <si>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</si>
  <si>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</si>
  <si>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</si>
  <si>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</si>
  <si>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</si>
  <si>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</si>
  <si>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</si>
  <si>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</si>
  <si>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</si>
  <si>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</si>
  <si>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</si>
  <si>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</si>
  <si>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</si>
  <si>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</si>
  <si>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</si>
  <si>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</si>
  <si>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</si>
  <si>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</si>
  <si>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</si>
  <si>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</si>
  <si>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</si>
  <si>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</si>
  <si>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</si>
  <si>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</si>
  <si>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</si>
  <si>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</si>
  <si>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</si>
  <si>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</si>
  <si>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</si>
  <si>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</si>
  <si>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</si>
  <si>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</si>
  <si>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</si>
  <si>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</si>
  <si>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</si>
  <si>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</si>
  <si>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</si>
  <si>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</si>
  <si>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</si>
  <si>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</si>
  <si>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</si>
  <si>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</si>
  <si>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</si>
  <si>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</si>
  <si>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</si>
  <si>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</si>
  <si>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</si>
  <si>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</si>
  <si>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</si>
  <si>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</si>
  <si>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</si>
  <si>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</si>
  <si>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</si>
  <si>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</si>
  <si>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</si>
  <si>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</si>
  <si>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</si>
  <si>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</si>
  <si>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</si>
  <si>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</si>
  <si>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</si>
  <si>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</si>
  <si>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</si>
  <si>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</si>
  <si>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</si>
  <si>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</si>
  <si>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</si>
  <si>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</si>
  <si>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</si>
  <si>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</si>
  <si>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</si>
  <si>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</si>
  <si>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</si>
  <si>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</si>
  <si>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</si>
  <si>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</si>
  <si>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</si>
  <si>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</si>
  <si>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</si>
  <si>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</si>
  <si>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</si>
  <si>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</si>
  <si>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</si>
  <si>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</si>
  <si>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</si>
  <si>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</si>
  <si>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</si>
  <si>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</si>
  <si>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</si>
  <si>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</si>
  <si>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</si>
  <si>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</si>
  <si>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</si>
  <si>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</si>
  <si>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</si>
  <si>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</si>
  <si>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</si>
  <si>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</si>
  <si>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</si>
  <si>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</si>
  <si>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</si>
  <si>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</si>
  <si>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</si>
  <si>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</si>
  <si>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</si>
  <si>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</si>
  <si>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</si>
  <si>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</si>
  <si>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</si>
  <si>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</si>
  <si>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</si>
  <si>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</si>
  <si>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</si>
  <si>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</si>
  <si>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</si>
  <si>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</si>
  <si>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</si>
  <si>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</si>
  <si>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</si>
  <si>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</si>
  <si>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</si>
  <si>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</si>
  <si>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</si>
  <si>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</si>
  <si>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</si>
  <si>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</si>
  <si>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</si>
  <si>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</si>
  <si>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</si>
  <si>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</si>
  <si>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</si>
  <si>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</si>
  <si>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</si>
  <si>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</si>
  <si>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</si>
  <si>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</si>
  <si>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</si>
  <si>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</si>
  <si>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</si>
  <si>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</si>
  <si>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</si>
  <si>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</si>
  <si>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</si>
  <si>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</si>
  <si>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</si>
  <si>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</si>
  <si>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</si>
  <si>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</si>
  <si>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</si>
  <si>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</si>
  <si>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</si>
  <si>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</si>
  <si>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</si>
  <si>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</si>
  <si>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</si>
  <si>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</si>
  <si>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</si>
  <si>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</si>
  <si>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</si>
  <si>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</si>
  <si>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</si>
  <si>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</si>
  <si>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</si>
  <si>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</si>
  <si>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</si>
  <si>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</si>
  <si>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</si>
  <si>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</si>
  <si>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</si>
  <si>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</si>
  <si>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</si>
  <si>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</si>
  <si>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</si>
  <si>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</si>
  <si>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</si>
  <si>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</si>
  <si>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</si>
  <si>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</si>
  <si>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</si>
  <si>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</si>
  <si>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</si>
  <si>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</si>
  <si>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</si>
  <si>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</si>
  <si>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</si>
  <si>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</si>
  <si>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</si>
  <si>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</si>
  <si>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</si>
  <si>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</si>
  <si>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</si>
  <si>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</si>
  <si>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</si>
  <si>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</si>
  <si>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</si>
  <si>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</si>
  <si>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</si>
  <si>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</si>
  <si>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</si>
  <si>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</si>
  <si>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</si>
  <si>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</si>
  <si>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</si>
  <si>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</si>
  <si>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</si>
  <si>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</si>
  <si>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</si>
  <si>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</si>
  <si>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</si>
  <si>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</si>
  <si>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</si>
  <si>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</si>
  <si>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</si>
  <si>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</si>
  <si>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</si>
  <si>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</si>
  <si>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</si>
  <si>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</si>
  <si>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</si>
  <si>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</si>
  <si>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</si>
  <si>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</si>
  <si>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</si>
  <si>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</si>
  <si>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</si>
  <si>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</si>
  <si>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</si>
  <si>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</si>
  <si>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</si>
  <si>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</si>
  <si>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</si>
  <si>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</si>
  <si>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</si>
  <si>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</si>
  <si>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</si>
  <si>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</si>
  <si>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</si>
  <si>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</si>
  <si>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</si>
  <si>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</si>
  <si>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</si>
  <si>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</si>
  <si>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</si>
  <si>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</si>
  <si>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</si>
  <si>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</si>
  <si>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</si>
  <si>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</si>
  <si>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</si>
  <si>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</si>
  <si>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</si>
  <si>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</si>
  <si>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</si>
  <si>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</si>
  <si>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</si>
  <si>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</si>
  <si>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</si>
  <si>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</si>
  <si>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</si>
  <si>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</si>
  <si>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</si>
  <si>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</si>
  <si>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</si>
  <si>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</si>
  <si>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</si>
  <si>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</si>
  <si>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</si>
  <si>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</si>
  <si>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</si>
  <si>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</si>
  <si>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</si>
  <si>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</si>
  <si>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</si>
  <si>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</si>
  <si>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</si>
  <si>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</si>
  <si>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</si>
  <si>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</si>
  <si>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</si>
  <si>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</si>
  <si>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</si>
  <si>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</si>
  <si>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</si>
  <si>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</si>
  <si>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</si>
  <si>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</si>
  <si>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</si>
  <si>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</si>
  <si>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</si>
  <si>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</si>
  <si>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</si>
  <si>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</si>
  <si>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</si>
  <si>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</si>
  <si>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</si>
  <si>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</si>
  <si>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</si>
  <si>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</si>
  <si>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</si>
  <si>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</si>
  <si>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</si>
  <si>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</si>
  <si>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</si>
  <si>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</si>
  <si>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</si>
  <si>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</si>
  <si>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</si>
  <si>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</si>
  <si>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</si>
  <si>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</si>
  <si>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</si>
  <si>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</si>
  <si>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</si>
  <si>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</si>
  <si>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</si>
  <si>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</si>
  <si>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</si>
  <si>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</si>
  <si>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</si>
  <si>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</si>
  <si>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</si>
  <si>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</si>
  <si>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</si>
  <si>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</si>
  <si>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</si>
  <si>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</si>
  <si>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</si>
  <si>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</si>
  <si>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</si>
  <si>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</si>
  <si>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</si>
  <si>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</si>
  <si>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</si>
  <si>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</si>
  <si>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</si>
  <si>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</si>
  <si>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</si>
  <si>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</si>
  <si>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</si>
  <si>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</si>
  <si>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</si>
  <si>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</si>
  <si>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</si>
  <si>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</si>
  <si>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</si>
  <si>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</si>
  <si>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</si>
  <si>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</si>
  <si>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</si>
  <si>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</si>
  <si>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</si>
  <si>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</si>
  <si>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</si>
  <si>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</si>
  <si>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</si>
  <si>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</si>
  <si>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</si>
  <si>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</si>
  <si>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</si>
  <si>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</si>
  <si>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</si>
  <si>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</si>
  <si>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</si>
  <si>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</si>
  <si>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</si>
  <si>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</si>
  <si>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</si>
  <si>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</si>
  <si>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</si>
  <si>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</si>
  <si>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</si>
  <si>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</si>
  <si>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</si>
  <si>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</si>
  <si>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</si>
  <si>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</si>
  <si>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</si>
  <si>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</si>
  <si>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</si>
  <si>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</si>
  <si>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</si>
  <si>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</si>
  <si>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</si>
  <si>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</si>
  <si>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</si>
  <si>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</si>
  <si>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</si>
  <si>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</si>
  <si>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</si>
  <si>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</si>
  <si>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</si>
  <si>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</si>
  <si>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</si>
  <si>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</si>
  <si>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</si>
  <si>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</si>
  <si>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</si>
  <si>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</si>
  <si>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</si>
  <si>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</si>
  <si>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</si>
  <si>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</si>
  <si>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</si>
  <si>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</si>
  <si>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</si>
  <si>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</si>
  <si>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</si>
  <si>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</si>
  <si>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</si>
  <si>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</si>
  <si>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</si>
  <si>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</si>
  <si>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</si>
  <si>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</si>
  <si>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</si>
  <si>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</si>
  <si>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</si>
  <si>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</si>
  <si>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</si>
  <si>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</si>
  <si>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</si>
  <si>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</si>
  <si>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</si>
  <si>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</si>
  <si>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</si>
  <si>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</si>
  <si>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</si>
  <si>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</si>
  <si>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</si>
  <si>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</si>
  <si>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</si>
  <si>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</si>
  <si>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</si>
  <si>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</si>
  <si>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</si>
  <si>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</si>
  <si>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</si>
  <si>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</si>
  <si>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</si>
  <si>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</si>
  <si>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</si>
  <si>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</si>
  <si>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</si>
  <si>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</si>
  <si>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</si>
  <si>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</si>
  <si>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</si>
  <si>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</si>
  <si>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</si>
  <si>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</si>
  <si>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</si>
  <si>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</si>
  <si>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</si>
  <si>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</si>
  <si>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</si>
  <si>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</si>
  <si>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</si>
  <si>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</si>
  <si>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</si>
  <si>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</si>
  <si>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</si>
  <si>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</si>
  <si>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</si>
  <si>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</si>
  <si>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</si>
  <si>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</si>
  <si>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</si>
  <si>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</si>
  <si>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</si>
  <si>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</si>
  <si>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</si>
  <si>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</si>
  <si>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</si>
  <si>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</si>
  <si>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</si>
  <si>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</si>
  <si>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</si>
  <si>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</si>
  <si>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</si>
  <si>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</si>
  <si>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</si>
  <si>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</si>
  <si>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</si>
  <si>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</si>
  <si>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</si>
  <si>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</si>
  <si>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</si>
  <si>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</si>
  <si>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</si>
  <si>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</si>
  <si>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</si>
  <si>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</si>
  <si>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</si>
  <si>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</si>
  <si>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</si>
  <si>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</si>
  <si>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</si>
  <si>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</si>
  <si>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</si>
  <si>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</si>
  <si>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</si>
  <si>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</si>
  <si>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</si>
  <si>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</si>
  <si>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</si>
  <si>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</si>
  <si>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</si>
  <si>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</si>
  <si>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</si>
  <si>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</si>
  <si>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</si>
  <si>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</si>
  <si>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</si>
  <si>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</si>
  <si>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</si>
  <si>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</si>
  <si>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</si>
  <si>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</si>
  <si>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</si>
  <si>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</si>
  <si>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</si>
  <si>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</si>
  <si>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</si>
  <si>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</si>
  <si>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</si>
  <si>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</si>
  <si>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</si>
  <si>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</si>
  <si>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</si>
  <si>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</si>
  <si>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</si>
  <si>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</si>
  <si>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</si>
  <si>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</si>
  <si>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</si>
  <si>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</si>
  <si>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</si>
  <si>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</si>
  <si>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</si>
  <si>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</si>
  <si>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</si>
  <si>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</si>
  <si>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</si>
  <si>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</si>
  <si>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</si>
  <si>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</si>
  <si>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</si>
  <si>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</si>
  <si>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</si>
  <si>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</si>
  <si>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</si>
  <si>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</si>
  <si>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</si>
  <si>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</si>
  <si>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</si>
  <si>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</si>
  <si>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</si>
  <si>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</si>
  <si>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</si>
  <si>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</si>
  <si>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</si>
  <si>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</si>
  <si>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</si>
  <si>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</si>
  <si>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</si>
  <si>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</si>
  <si>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</si>
  <si>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</si>
  <si>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</si>
  <si>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</si>
  <si>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</si>
  <si>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</si>
  <si>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</si>
  <si>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</si>
  <si>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</si>
  <si>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</si>
  <si>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</si>
  <si>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</si>
  <si>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</si>
  <si>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</si>
  <si>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</si>
  <si>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</si>
  <si>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</si>
  <si>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</si>
  <si>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</si>
  <si>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黄涛</t>
  </si>
  <si>
    <t>坐落：</t>
  </si>
  <si>
    <t>容城县午方北庄村</t>
  </si>
  <si>
    <t>调查编号：</t>
  </si>
  <si>
    <t>0201015-01-03-0017</t>
  </si>
  <si>
    <t>价值时点：</t>
  </si>
  <si>
    <t>2024年10月24日</t>
  </si>
  <si>
    <t>报告编号：</t>
  </si>
  <si>
    <t>康正（容城县）2024评字第7号-午方北庄村</t>
  </si>
  <si>
    <t>3-12</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</si>
  <si>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</si>
  <si>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</si>
  <si>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</si>
  <si>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</si>
  <si>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</si>
  <si>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</si>
  <si>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</si>
  <si>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</si>
  <si>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</si>
  <si>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</si>
  <si>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</si>
  <si>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</si>
  <si>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</si>
  <si>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</si>
  <si>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</si>
  <si>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</si>
  <si>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</si>
  <si>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</si>
  <si>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</si>
  <si>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</si>
  <si>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</si>
  <si>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</si>
  <si>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</si>
  <si>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</si>
  <si>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</si>
  <si>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</si>
  <si>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</si>
  <si>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</si>
  <si>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</si>
  <si>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</si>
  <si>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</si>
  <si>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</si>
  <si>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</si>
  <si>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</si>
  <si>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</si>
  <si>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</si>
  <si>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</si>
  <si>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</si>
  <si>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</si>
  <si>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</si>
  <si>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</si>
  <si>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</si>
  <si>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</si>
  <si>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</si>
  <si>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</si>
  <si>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</si>
  <si>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</si>
  <si>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</si>
  <si>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</si>
  <si>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</si>
  <si>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</si>
  <si>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</si>
  <si>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</si>
  <si>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</si>
  <si>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</si>
  <si>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</si>
  <si>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</si>
  <si>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</si>
  <si>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</si>
  <si>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</si>
  <si>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</si>
  <si>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</si>
  <si>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</si>
  <si>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</si>
  <si>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</si>
  <si>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</si>
  <si>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</si>
  <si>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</si>
  <si>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</si>
  <si>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</si>
  <si>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</si>
  <si>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</si>
  <si>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</si>
  <si>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</si>
  <si>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</si>
  <si>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</si>
  <si>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</si>
  <si>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</si>
  <si>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</si>
  <si>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</si>
  <si>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</si>
  <si>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</si>
  <si>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</si>
  <si>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</si>
  <si>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</si>
  <si>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</si>
  <si>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</si>
  <si>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</si>
  <si>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</si>
  <si>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</si>
  <si>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</si>
  <si>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</si>
  <si>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</si>
  <si>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</si>
  <si>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</si>
  <si>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</si>
  <si>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</si>
  <si>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</si>
  <si>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</si>
  <si>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</si>
  <si>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</si>
  <si>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</si>
  <si>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</si>
  <si>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</si>
  <si>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</si>
  <si>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</si>
  <si>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</si>
  <si>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</si>
  <si>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</si>
  <si>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</si>
  <si>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</si>
  <si>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</si>
  <si>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</si>
  <si>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</si>
  <si>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</si>
  <si>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</si>
  <si>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</si>
  <si>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</si>
  <si>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</si>
  <si>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</si>
  <si>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</si>
  <si>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</si>
  <si>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</si>
  <si>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</si>
  <si>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</si>
  <si>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</si>
  <si>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</si>
  <si>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</si>
  <si>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</si>
  <si>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</si>
  <si>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</si>
  <si>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</si>
  <si>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</si>
  <si>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</si>
  <si>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</si>
  <si>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</si>
  <si>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</si>
  <si>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</si>
  <si>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</si>
  <si>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</si>
  <si>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</si>
  <si>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短边2面</t>
  </si>
  <si>
    <t>？</t>
  </si>
  <si>
    <t>5米</t>
  </si>
  <si>
    <t>房屋2修正值</t>
  </si>
  <si>
    <t>砖木二等</t>
  </si>
  <si>
    <t>长边1面</t>
  </si>
  <si>
    <t>砖混二等</t>
  </si>
  <si>
    <t>砖混三等</t>
  </si>
  <si>
    <t>长边2面</t>
  </si>
  <si>
    <t>房屋3修正值</t>
  </si>
  <si>
    <t>砖木一等</t>
  </si>
  <si>
    <t>长1短1</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</si>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</sst>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0201015-01-03-0017</v>
      </c>
      <c r="C2" s="335">
        <f>输机表!P2</f>
        <v>0</v>
      </c>
      <c r="D2" s="335" t="str">
        <f>输机表!U2&amp;输机表!Y2</f>
        <v>康正（容城县）2024评字第7号-午方北庄村3-12</v>
      </c>
      <c r="E2" s="335" t="str">
        <f>输机表!D2</f>
        <v>黄涛</v>
      </c>
      <c r="F2" s="335" t="str">
        <f>输机表!F2</f>
        <v>容城县午方北庄村</v>
      </c>
      <c r="G2" s="335">
        <f ca="1">结果通知单!C12</f>
        <v>266.91</v>
      </c>
      <c r="H2" s="335">
        <f ca="1">结果通知单!N7</f>
        <v>266.91</v>
      </c>
      <c r="I2" s="335">
        <f ca="1">结果通知单!O7</f>
        <v>0</v>
      </c>
      <c r="J2" s="335">
        <f ca="1">结果通知单!P7</f>
        <v>0</v>
      </c>
      <c r="K2" s="335">
        <f ca="1">结果通知单!G12</f>
        <v>370646</v>
      </c>
      <c r="L2" s="335">
        <f ca="1">结果通知单!G41</f>
        <v>85895</v>
      </c>
      <c r="M2" s="335">
        <f ca="1">IF(K2+L2=结果通知单!C42,K2+L2,"请检查")</f>
        <v>456541</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0" zoomScaleNormal="80" workbookViewId="0">
      <selection activeCell="V5" sqref="V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5</v>
      </c>
      <c r="E4" s="87">
        <v>3.6</v>
      </c>
      <c r="F4" s="87" t="s">
        <v>863</v>
      </c>
      <c r="G4" s="87" t="s">
        <v>864</v>
      </c>
      <c r="H4" s="87" t="s">
        <v>865</v>
      </c>
      <c r="I4" s="87">
        <v>37</v>
      </c>
      <c r="J4" s="87">
        <v>4</v>
      </c>
      <c r="K4" s="87" t="s">
        <v>866</v>
      </c>
      <c r="L4" s="87" t="s">
        <v>867</v>
      </c>
      <c r="M4" s="87">
        <v>1</v>
      </c>
      <c r="N4" s="87">
        <v>0.4</v>
      </c>
      <c r="O4" s="87" t="s">
        <v>868</v>
      </c>
      <c r="P4" s="87" t="s">
        <v>868</v>
      </c>
      <c r="Q4" s="87" t="s">
        <v>869</v>
      </c>
      <c r="R4" s="87" t="s">
        <v>868</v>
      </c>
      <c r="S4" s="124">
        <v>206.55</v>
      </c>
      <c r="T4" s="124" t="s">
        <v>870</v>
      </c>
      <c r="U4" s="124"/>
      <c r="V4" s="125"/>
      <c r="W4" s="91">
        <f>ROUND(F5*ROUND(E5+G5+H5+I5+J5+K5+L5+M5+N5+O5+P5+Q5+R5+U5+T5+1,3)*V5,0)</f>
        <v>1205</v>
      </c>
      <c r="X4" s="126">
        <f>ROUND(L60/S4,0)</f>
        <v>242</v>
      </c>
      <c r="Y4" s="126">
        <f>W4+X4</f>
        <v>1447</v>
      </c>
      <c r="Z4" s="143">
        <f>ROUND(Y4*S4,0)</f>
        <v>298878</v>
      </c>
      <c r="AA4" s="144">
        <f>IF(Q4="无",0,IF(Q4="地暖",0,S4))</f>
        <v>206.55</v>
      </c>
      <c r="AB4" s="144">
        <f>IF(Q4="无",0,IF(Q4="暖气片",0,S4))</f>
        <v>0</v>
      </c>
      <c r="AC4" s="91" t="str">
        <f>H4</f>
        <v>铝合金</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865</v>
      </c>
      <c r="CG4" s="161" t="s">
        <v>884</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0.05</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865</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3.2</v>
      </c>
      <c r="F6" s="87" t="s">
        <v>863</v>
      </c>
      <c r="G6" s="87" t="s">
        <v>864</v>
      </c>
      <c r="H6" s="87" t="s">
        <v>865</v>
      </c>
      <c r="I6" s="87">
        <v>24</v>
      </c>
      <c r="J6" s="87">
        <v>2</v>
      </c>
      <c r="K6" s="87" t="s">
        <v>866</v>
      </c>
      <c r="L6" s="87" t="s">
        <v>867</v>
      </c>
      <c r="M6" s="87">
        <v>0.6</v>
      </c>
      <c r="N6" s="87">
        <v>0.4</v>
      </c>
      <c r="O6" s="87" t="s">
        <v>868</v>
      </c>
      <c r="P6" s="87" t="s">
        <v>868</v>
      </c>
      <c r="Q6" s="87" t="s">
        <v>869</v>
      </c>
      <c r="R6" s="87" t="s">
        <v>868</v>
      </c>
      <c r="S6" s="124">
        <v>60.36</v>
      </c>
      <c r="T6" s="124" t="s">
        <v>875</v>
      </c>
      <c r="U6" s="124"/>
      <c r="V6" s="125"/>
      <c r="W6" s="129">
        <f>ROUND(F7*ROUND(E7+G7+H7+I7+J7+K7+L7+M7+N7+O7+P7+Q7+R7+U7+T7+1,3)*V7,0)</f>
        <v>1015</v>
      </c>
      <c r="X6" s="130">
        <f>ROUND(X60/S6,0)</f>
        <v>174</v>
      </c>
      <c r="Y6" s="126">
        <f t="shared" ref="Y6" si="3">W6+X6</f>
        <v>1189</v>
      </c>
      <c r="Z6" s="143">
        <f t="shared" ref="Z6" si="4">ROUND(Y6*S6,0)</f>
        <v>71768</v>
      </c>
      <c r="AA6" s="144">
        <f>IF(Q6="无",0,IF(Q6="地暖",0,S6))</f>
        <v>60.36</v>
      </c>
      <c r="AB6" s="144">
        <f>IF(Q6="无",0,IF(Q6="暖气片",0,S6))</f>
        <v>0</v>
      </c>
      <c r="AC6" s="91" t="str">
        <f>H6</f>
        <v>铝合金</v>
      </c>
      <c r="AD6" s="124" t="s">
        <v>867</v>
      </c>
      <c r="AE6" s="145">
        <v>1</v>
      </c>
      <c r="AF6" s="146" t="e">
        <f>VLOOKUP(F6,系数区域,LOOKUP(V6,$CV$16:$DE$16,{68,69,70,71,72,73,74,75,76,77}),0)</f>
        <v>#N/A</v>
      </c>
      <c r="AG6" s="145" t="s">
        <v>867</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865</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-0.03</v>
      </c>
      <c r="J7" s="90">
        <f t="array" ref="J7">IF($D6=1,0,VLOOKUP(F6,系数区域,VLOOKUP(INDEX($AQ$15:$AQ$21,MATCH(MIN(ABS($AQ$15:$AQ$21--(J6-(D6-1))/(D6-1))),ABS($AQ$15:$AQ$21--(J6-(D6-1))/(D6-1)),0)),隔墙列数,2,0),0))</f>
        <v>-0.02</v>
      </c>
      <c r="K7" s="92">
        <f>VLOOKUP(F6,系数区域,VLOOKUP(K6,内墙面列数,2,0),0)</f>
        <v>0</v>
      </c>
      <c r="L7" s="92">
        <f>VLOOKUP(L6,$BH$3:$BI$14,2,0)</f>
        <v>0</v>
      </c>
      <c r="M7" s="115">
        <f>IFERROR(ROUND(((M6-VLOOKUP(F6,系数区域,25,0))*AG7)*0.1,4)*AE7,0)</f>
        <v>0.01</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-0.02</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865</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v>1</v>
      </c>
      <c r="E8" s="87">
        <v>3.1</v>
      </c>
      <c r="F8" s="87" t="s">
        <v>914</v>
      </c>
      <c r="G8" s="87" t="s">
        <v>873</v>
      </c>
      <c r="H8" s="87" t="s">
        <v>865</v>
      </c>
      <c r="I8" s="87">
        <v>24</v>
      </c>
      <c r="J8" s="87">
        <v>0</v>
      </c>
      <c r="K8" s="87" t="s">
        <v>866</v>
      </c>
      <c r="L8" s="87" t="s">
        <v>915</v>
      </c>
      <c r="M8" s="87">
        <v>0.2</v>
      </c>
      <c r="N8" s="87">
        <v>0.4</v>
      </c>
      <c r="O8" s="87" t="s">
        <v>867</v>
      </c>
      <c r="P8" s="87" t="s">
        <v>867</v>
      </c>
      <c r="Q8" s="87" t="s">
        <v>867</v>
      </c>
      <c r="R8" s="87" t="s">
        <v>868</v>
      </c>
      <c r="S8" s="124">
        <v>100</v>
      </c>
      <c r="T8" s="124" t="s">
        <v>870</v>
      </c>
      <c r="U8" s="124"/>
      <c r="V8" s="125"/>
      <c r="W8" s="129">
        <f>ROUND(F9*ROUND(E9+G9+H9+I9+J9+K9+L9+M9+N9+O9+P9+Q9+R9+U9+T9+1,3)*V9,0)</f>
        <v>734</v>
      </c>
      <c r="X8" s="130">
        <f>ROUND(L92/S8,0)</f>
        <v>49</v>
      </c>
      <c r="Y8" s="126">
        <f t="shared" ref="Y8" si="7">W8+X8</f>
        <v>783</v>
      </c>
      <c r="Z8" s="143">
        <f t="shared" ref="Z8" si="8">ROUND(Y8*S8,0)</f>
        <v>78300</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916</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0.02</v>
      </c>
      <c r="F9" s="91">
        <f>VLOOKUP(F8,系数区域,2,0)</f>
        <v>1020</v>
      </c>
      <c r="G9" s="92">
        <f>IF(G8="其他不作修正",0,VLOOKUP(F8,系数区域,VLOOKUP(G8,屋顶列数,2,0),0))</f>
        <v>-0.08</v>
      </c>
      <c r="H9" s="90">
        <f>AC9*VLOOKUP(F8,系数区域,VLOOKUP(H8,门窗列数,2,0),0)+(AD9*VLOOKUP(F8,系数区域,VLOOKUP(AD8,门窗列数,2,0),0))+VLOOKUP(F8,系数区域,57,0)</f>
        <v>0.02</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-0.05</v>
      </c>
      <c r="M9" s="115">
        <f>IFERROR(ROUND(((M8-VLOOKUP(F8,系数区域,25,0))*AG9)*0.1,4)*AE9,0)</f>
        <v>-0.01</v>
      </c>
      <c r="N9" s="115">
        <f>IFERROR(ROUND((N8-VLOOKUP(F8,系数区域,44,0))*0.1,4)*AE9,0)</f>
        <v>0.02</v>
      </c>
      <c r="O9" s="92">
        <f>VLOOKUP(F8,系数区域,VLOOKUP(O8,上水列数,2,0),0)</f>
        <v>0</v>
      </c>
      <c r="P9" s="92">
        <f>VLOOKUP(F8,系数区域,VLOOKUP(P8,下水列数,2,0),0)</f>
        <v>0</v>
      </c>
      <c r="Q9" s="90">
        <f>AA9*VLOOKUP(F8,系数区域,VLOOKUP("暖气片",供暖列数,2,0),0)+AB9*VLOOKUP(F8,系数区域,VLOOKUP("地暖",供暖列数,2,0),0)+VLOOKUP(F8,系数区域,37,0)</f>
        <v>-0.02</v>
      </c>
      <c r="R9" s="92">
        <f>VLOOKUP(F8,系数区域,VLOOKUP(R8,供电列数,2,0),0)</f>
        <v>0</v>
      </c>
      <c r="S9" s="124"/>
      <c r="T9" s="92">
        <f>VLOOKUP(F8,系数区域,VLOOKUP(T8,顶棚面列数,2,0),0)</f>
        <v>0</v>
      </c>
      <c r="U9" s="127">
        <f>EO9</f>
        <v>0</v>
      </c>
      <c r="V9" s="128">
        <v>0.8</v>
      </c>
      <c r="W9" s="131"/>
      <c r="X9" s="132"/>
      <c r="Y9" s="91"/>
      <c r="Z9" s="147"/>
      <c r="AA9" s="148">
        <f>AA8/S8</f>
        <v>0</v>
      </c>
      <c r="AB9" s="148">
        <f>AB8/S8</f>
        <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865</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914</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122</v>
      </c>
      <c r="D30" s="103" t="s">
        <v>123</v>
      </c>
      <c r="E30" s="103"/>
      <c r="F30" s="104" t="str">
        <f>+D30</f>
        <v>普通木隔断</v>
      </c>
      <c r="G30" s="105">
        <f>3.7*2.1*2</f>
        <v>15.54</v>
      </c>
      <c r="H30" s="105"/>
      <c r="I30" s="117" t="str">
        <f t="shared" ref="I30:I59" si="48">VLOOKUP(F30,价格表,2,0)</f>
        <v>㎡</v>
      </c>
      <c r="J30" s="104">
        <f t="shared" ref="J30:J59" si="49">VLOOKUP(F30,价格表,5,0)</f>
        <v>80</v>
      </c>
      <c r="K30" s="118">
        <f>$V$5</f>
        <v>0.9</v>
      </c>
      <c r="L30" s="104">
        <f>ROUND(IFERROR(ROUND(G30,2)*J30*K30,),0)</f>
        <v>1119</v>
      </c>
      <c r="M30" s="110"/>
      <c r="N30" s="102">
        <v>1</v>
      </c>
      <c r="O30" s="103" t="s">
        <v>122</v>
      </c>
      <c r="P30" s="103" t="s">
        <v>129</v>
      </c>
      <c r="Q30" s="103"/>
      <c r="R30" s="135" t="str">
        <f>+P30</f>
        <v>石膏板隔断</v>
      </c>
      <c r="S30" s="136"/>
      <c r="T30" s="105">
        <f>1.4*3.2+1*1</f>
        <v>5.48</v>
      </c>
      <c r="U30" s="117" t="str">
        <f t="shared" ref="U30:U59" si="50">VLOOKUP(R30,价格表,2,0)</f>
        <v>㎡</v>
      </c>
      <c r="V30" s="104">
        <f t="shared" ref="V30:V59" si="51">VLOOKUP(R30,价格表,5,0)</f>
        <v>100</v>
      </c>
      <c r="W30" s="118">
        <f>$V$7</f>
        <v>0.88</v>
      </c>
      <c r="X30" s="104">
        <f>ROUND(IFERROR(ROUND(T30,2)*V30*W30,),0)</f>
        <v>482</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80</v>
      </c>
      <c r="D31" s="103" t="s">
        <v>82</v>
      </c>
      <c r="E31" s="103"/>
      <c r="F31" s="104" t="str">
        <f t="shared" ref="F31:F59" si="52">+D31</f>
        <v>木包门及口</v>
      </c>
      <c r="G31" s="105">
        <v>7</v>
      </c>
      <c r="H31" s="105"/>
      <c r="I31" s="117" t="str">
        <f t="shared" si="48"/>
        <v>个</v>
      </c>
      <c r="J31" s="104">
        <f t="shared" si="49"/>
        <v>400</v>
      </c>
      <c r="K31" s="118">
        <f t="shared" ref="K31:K59" si="53">$V$5</f>
        <v>0.9</v>
      </c>
      <c r="L31" s="104">
        <f t="shared" ref="L31:L59" si="54">ROUND(IFERROR(ROUND(G31,2)*J31*K31,),0)</f>
        <v>2520</v>
      </c>
      <c r="M31" s="110"/>
      <c r="N31" s="102">
        <v>2</v>
      </c>
      <c r="O31" s="103" t="s">
        <v>122</v>
      </c>
      <c r="P31" s="103" t="s">
        <v>128</v>
      </c>
      <c r="Q31" s="103"/>
      <c r="R31" s="135" t="str">
        <f t="shared" ref="R31:R50" si="55">+P31</f>
        <v>塑钢、铝合金隔断</v>
      </c>
      <c r="S31" s="136"/>
      <c r="T31" s="105">
        <f>2.8*2.5</f>
        <v>7</v>
      </c>
      <c r="U31" s="117" t="str">
        <f t="shared" si="50"/>
        <v>㎡</v>
      </c>
      <c r="V31" s="104">
        <f t="shared" si="51"/>
        <v>200</v>
      </c>
      <c r="W31" s="118">
        <f t="shared" ref="W31:W59" si="56">$V$7</f>
        <v>0.88</v>
      </c>
      <c r="X31" s="104">
        <f t="shared" ref="X31:X59" si="57">ROUND(IFERROR(ROUND(T31,2)*V31*W31,),0)</f>
        <v>1232</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报告编号：康正（容城县）2024评字第7号-午方北庄村3-12</v>
      </c>
      <c r="EZ31" s="263"/>
      <c r="FA31" s="263"/>
      <c r="FB31" s="263"/>
      <c r="FC31" s="263"/>
    </row>
    <row r="32" ht="22.15" customHeight="1" spans="1:159">
      <c r="A32" s="101"/>
      <c r="B32" s="102">
        <v>3</v>
      </c>
      <c r="C32" s="103" t="s">
        <v>167</v>
      </c>
      <c r="D32" s="103" t="s">
        <v>168</v>
      </c>
      <c r="E32" s="103"/>
      <c r="F32" s="104" t="str">
        <f t="shared" si="52"/>
        <v>普通坐便器</v>
      </c>
      <c r="G32" s="105">
        <v>1</v>
      </c>
      <c r="H32" s="105"/>
      <c r="I32" s="117" t="str">
        <f t="shared" si="48"/>
        <v>个</v>
      </c>
      <c r="J32" s="104">
        <f t="shared" si="49"/>
        <v>500</v>
      </c>
      <c r="K32" s="118">
        <f t="shared" si="53"/>
        <v>0.9</v>
      </c>
      <c r="L32" s="104">
        <f t="shared" si="54"/>
        <v>450</v>
      </c>
      <c r="M32" s="110"/>
      <c r="N32" s="102">
        <v>3</v>
      </c>
      <c r="O32" s="103" t="s">
        <v>60</v>
      </c>
      <c r="P32" s="103" t="s">
        <v>62</v>
      </c>
      <c r="Q32" s="103"/>
      <c r="R32" s="135" t="str">
        <f t="shared" si="55"/>
        <v>PVC吊顶</v>
      </c>
      <c r="S32" s="136"/>
      <c r="T32" s="105">
        <f>1.1*1.7</f>
        <v>1.87</v>
      </c>
      <c r="U32" s="117" t="str">
        <f t="shared" si="50"/>
        <v>㎡</v>
      </c>
      <c r="V32" s="104">
        <f t="shared" si="51"/>
        <v>60</v>
      </c>
      <c r="W32" s="118">
        <f t="shared" si="56"/>
        <v>0.88</v>
      </c>
      <c r="X32" s="104">
        <f t="shared" si="57"/>
        <v>99</v>
      </c>
      <c r="Y32" s="155"/>
      <c r="Z32" s="156"/>
      <c r="AA32" s="156"/>
      <c r="AB32" s="156"/>
      <c r="AC32" s="156"/>
      <c r="AD32" s="156"/>
      <c r="AJ32" s="181"/>
      <c r="AK32" s="181"/>
      <c r="AL32" s="181"/>
      <c r="AM32" s="181"/>
      <c r="AN32" s="181"/>
      <c r="AO32" s="181"/>
      <c r="AP32" s="181"/>
      <c r="AQ32" s="181"/>
      <c r="EV32" s="38" t="s">
        <v>942</v>
      </c>
      <c r="EW32" s="39" t="str">
        <f>D2</f>
        <v>黄涛</v>
      </c>
      <c r="EX32" s="40"/>
      <c r="EY32" s="41" t="s">
        <v>943</v>
      </c>
      <c r="EZ32" s="42"/>
      <c r="FA32" s="39">
        <f>G2</f>
        <v>0</v>
      </c>
      <c r="FB32" s="43"/>
      <c r="FC32" s="40"/>
    </row>
    <row r="33" ht="21.6" customHeight="1" spans="1:159">
      <c r="A33" s="101"/>
      <c r="B33" s="102">
        <v>4</v>
      </c>
      <c r="C33" s="103" t="s">
        <v>80</v>
      </c>
      <c r="D33" s="103" t="s">
        <v>95</v>
      </c>
      <c r="E33" s="103"/>
      <c r="F33" s="104" t="str">
        <f t="shared" si="52"/>
        <v>窗帘附件</v>
      </c>
      <c r="G33" s="105">
        <v>4</v>
      </c>
      <c r="H33" s="105"/>
      <c r="I33" s="117" t="str">
        <f t="shared" si="48"/>
        <v>套</v>
      </c>
      <c r="J33" s="104">
        <f t="shared" si="49"/>
        <v>200</v>
      </c>
      <c r="K33" s="118">
        <f t="shared" si="53"/>
        <v>0.9</v>
      </c>
      <c r="L33" s="104">
        <f t="shared" si="54"/>
        <v>720</v>
      </c>
      <c r="M33" s="110"/>
      <c r="N33" s="102">
        <v>4</v>
      </c>
      <c r="O33" s="103" t="s">
        <v>167</v>
      </c>
      <c r="P33" s="103" t="s">
        <v>179</v>
      </c>
      <c r="Q33" s="103"/>
      <c r="R33" s="135" t="str">
        <f t="shared" si="55"/>
        <v>水池（水泥、水磨石、陶瓷水池）</v>
      </c>
      <c r="S33" s="136"/>
      <c r="T33" s="105">
        <v>1</v>
      </c>
      <c r="U33" s="117" t="str">
        <f t="shared" si="50"/>
        <v>个</v>
      </c>
      <c r="V33" s="104">
        <f t="shared" si="51"/>
        <v>80</v>
      </c>
      <c r="W33" s="118">
        <f t="shared" si="56"/>
        <v>0.88</v>
      </c>
      <c r="X33" s="104">
        <f t="shared" si="57"/>
        <v>70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t="s">
        <v>101</v>
      </c>
      <c r="D34" s="103" t="s">
        <v>110</v>
      </c>
      <c r="E34" s="103"/>
      <c r="F34" s="104" t="str">
        <f t="shared" si="52"/>
        <v>普通内墙贴砖</v>
      </c>
      <c r="G34" s="105">
        <f>(3.4*2+3.7)*3.6+3.7*1.2+(3.7+3.5)*2*2</f>
        <v>71.04</v>
      </c>
      <c r="H34" s="105"/>
      <c r="I34" s="117" t="str">
        <f t="shared" si="48"/>
        <v>㎡</v>
      </c>
      <c r="J34" s="104">
        <f t="shared" si="49"/>
        <v>80</v>
      </c>
      <c r="K34" s="118">
        <f t="shared" si="53"/>
        <v>0.9</v>
      </c>
      <c r="L34" s="104">
        <f t="shared" si="54"/>
        <v>5115</v>
      </c>
      <c r="M34" s="110"/>
      <c r="N34" s="102">
        <v>5</v>
      </c>
      <c r="O34" s="103" t="s">
        <v>101</v>
      </c>
      <c r="P34" s="103" t="s">
        <v>110</v>
      </c>
      <c r="Q34" s="103"/>
      <c r="R34" s="135" t="str">
        <f t="shared" si="55"/>
        <v>普通内墙贴砖</v>
      </c>
      <c r="S34" s="136"/>
      <c r="T34" s="105">
        <f>(3.4+3.3)*3.2-1.4*1.7</f>
        <v>19.06</v>
      </c>
      <c r="U34" s="117" t="str">
        <f t="shared" si="50"/>
        <v>㎡</v>
      </c>
      <c r="V34" s="104">
        <f t="shared" si="51"/>
        <v>80</v>
      </c>
      <c r="W34" s="118">
        <f t="shared" si="56"/>
        <v>0.88</v>
      </c>
      <c r="X34" s="104">
        <f t="shared" si="57"/>
        <v>1342</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t="s">
        <v>122</v>
      </c>
      <c r="D35" s="103" t="s">
        <v>129</v>
      </c>
      <c r="E35" s="103"/>
      <c r="F35" s="104" t="str">
        <f t="shared" si="52"/>
        <v>石膏板隔断</v>
      </c>
      <c r="G35" s="105">
        <f>(2.5+1.3)*2.5-3</f>
        <v>6.5</v>
      </c>
      <c r="H35" s="105"/>
      <c r="I35" s="117" t="str">
        <f t="shared" si="48"/>
        <v>㎡</v>
      </c>
      <c r="J35" s="104">
        <f t="shared" si="49"/>
        <v>100</v>
      </c>
      <c r="K35" s="118">
        <f t="shared" si="53"/>
        <v>0.9</v>
      </c>
      <c r="L35" s="104">
        <f t="shared" si="54"/>
        <v>585</v>
      </c>
      <c r="M35" s="110"/>
      <c r="N35" s="102">
        <v>6</v>
      </c>
      <c r="O35" s="103" t="s">
        <v>30</v>
      </c>
      <c r="P35" s="103" t="s">
        <v>37</v>
      </c>
      <c r="Q35" s="103"/>
      <c r="R35" s="135" t="str">
        <f t="shared" si="55"/>
        <v>50地砖</v>
      </c>
      <c r="S35" s="136"/>
      <c r="T35" s="105">
        <f>1/4*S6</f>
        <v>15.09</v>
      </c>
      <c r="U35" s="117" t="str">
        <f t="shared" si="50"/>
        <v>㎡</v>
      </c>
      <c r="V35" s="104">
        <f t="shared" si="51"/>
        <v>75</v>
      </c>
      <c r="W35" s="118">
        <f t="shared" si="56"/>
        <v>0.88</v>
      </c>
      <c r="X35" s="104">
        <f t="shared" si="57"/>
        <v>996</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101</v>
      </c>
      <c r="D36" s="103" t="s">
        <v>102</v>
      </c>
      <c r="E36" s="103"/>
      <c r="F36" s="104" t="str">
        <f t="shared" si="52"/>
        <v>PVC墙面</v>
      </c>
      <c r="G36" s="105">
        <f>1.2*2*2.3</f>
        <v>5.52</v>
      </c>
      <c r="H36" s="105"/>
      <c r="I36" s="117" t="str">
        <f t="shared" si="48"/>
        <v>㎡</v>
      </c>
      <c r="J36" s="104">
        <f t="shared" si="49"/>
        <v>60</v>
      </c>
      <c r="K36" s="118">
        <f t="shared" si="53"/>
        <v>0.9</v>
      </c>
      <c r="L36" s="104">
        <f t="shared" si="54"/>
        <v>298</v>
      </c>
      <c r="M36" s="110"/>
      <c r="N36" s="102">
        <v>7</v>
      </c>
      <c r="O36" s="103" t="s">
        <v>145</v>
      </c>
      <c r="P36" s="103" t="s">
        <v>161</v>
      </c>
      <c r="Q36" s="103"/>
      <c r="R36" s="135" t="str">
        <f t="shared" si="55"/>
        <v>彩钢板、镀锌板雨罩</v>
      </c>
      <c r="S36" s="136"/>
      <c r="T36" s="105">
        <f>1.4*10</f>
        <v>14</v>
      </c>
      <c r="U36" s="117" t="str">
        <f t="shared" si="50"/>
        <v>㎡</v>
      </c>
      <c r="V36" s="104">
        <f t="shared" si="51"/>
        <v>60</v>
      </c>
      <c r="W36" s="118">
        <f t="shared" si="56"/>
        <v>0.88</v>
      </c>
      <c r="X36" s="104">
        <f t="shared" si="57"/>
        <v>739</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60</v>
      </c>
      <c r="D37" s="103" t="s">
        <v>62</v>
      </c>
      <c r="E37" s="103"/>
      <c r="F37" s="104" t="str">
        <f t="shared" si="52"/>
        <v>PVC吊顶</v>
      </c>
      <c r="G37" s="105">
        <f>2.5*1.3</f>
        <v>3.25</v>
      </c>
      <c r="H37" s="105"/>
      <c r="I37" s="117" t="str">
        <f t="shared" si="48"/>
        <v>㎡</v>
      </c>
      <c r="J37" s="104">
        <f t="shared" si="49"/>
        <v>60</v>
      </c>
      <c r="K37" s="118">
        <f t="shared" si="53"/>
        <v>0.9</v>
      </c>
      <c r="L37" s="104">
        <f t="shared" si="54"/>
        <v>176</v>
      </c>
      <c r="M37" s="110"/>
      <c r="N37" s="102">
        <v>8</v>
      </c>
      <c r="O37" s="103" t="s">
        <v>132</v>
      </c>
      <c r="P37" s="103" t="s">
        <v>142</v>
      </c>
      <c r="Q37" s="103"/>
      <c r="R37" s="135" t="str">
        <f t="shared" si="55"/>
        <v>普通吊柜</v>
      </c>
      <c r="S37" s="136"/>
      <c r="T37" s="105">
        <f>1.2</f>
        <v>1.2</v>
      </c>
      <c r="U37" s="117" t="str">
        <f t="shared" si="50"/>
        <v>m</v>
      </c>
      <c r="V37" s="104">
        <f t="shared" si="51"/>
        <v>200</v>
      </c>
      <c r="W37" s="118">
        <f t="shared" si="56"/>
        <v>0.88</v>
      </c>
      <c r="X37" s="104">
        <f t="shared" si="57"/>
        <v>211</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1</v>
      </c>
      <c r="H38" s="105"/>
      <c r="I38" s="117" t="str">
        <f t="shared" si="48"/>
        <v>个</v>
      </c>
      <c r="J38" s="104">
        <f t="shared" si="49"/>
        <v>200</v>
      </c>
      <c r="K38" s="118">
        <f t="shared" si="53"/>
        <v>0.9</v>
      </c>
      <c r="L38" s="104">
        <f t="shared" si="54"/>
        <v>180</v>
      </c>
      <c r="M38" s="110"/>
      <c r="N38" s="102">
        <v>9</v>
      </c>
      <c r="O38" s="103" t="s">
        <v>132</v>
      </c>
      <c r="P38" s="103" t="s">
        <v>139</v>
      </c>
      <c r="Q38" s="103"/>
      <c r="R38" s="135" t="str">
        <f t="shared" si="55"/>
        <v>普通整体厨房</v>
      </c>
      <c r="S38" s="136"/>
      <c r="T38" s="105">
        <v>3.2</v>
      </c>
      <c r="U38" s="117" t="str">
        <f t="shared" si="50"/>
        <v>m</v>
      </c>
      <c r="V38" s="104">
        <f t="shared" si="51"/>
        <v>350</v>
      </c>
      <c r="W38" s="118">
        <f t="shared" si="56"/>
        <v>0.88</v>
      </c>
      <c r="X38" s="104">
        <f t="shared" si="57"/>
        <v>986</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11.4</v>
      </c>
      <c r="BI38" s="172" t="str">
        <f t="shared" ref="BI38:BI51" si="67">I186</f>
        <v>㎡</v>
      </c>
      <c r="BJ38" s="172">
        <f ca="1" t="shared" ref="BJ38:BJ51" si="68">L186</f>
        <v>2052</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145</v>
      </c>
      <c r="D39" s="103" t="s">
        <v>161</v>
      </c>
      <c r="E39" s="103"/>
      <c r="F39" s="104" t="str">
        <f t="shared" si="52"/>
        <v>彩钢板、镀锌板雨罩</v>
      </c>
      <c r="G39" s="105">
        <f>1.2*1.5*2</f>
        <v>3.6</v>
      </c>
      <c r="H39" s="105"/>
      <c r="I39" s="117" t="str">
        <f t="shared" si="48"/>
        <v>㎡</v>
      </c>
      <c r="J39" s="104">
        <f t="shared" si="49"/>
        <v>60</v>
      </c>
      <c r="K39" s="118">
        <f t="shared" si="53"/>
        <v>0.9</v>
      </c>
      <c r="L39" s="104">
        <f t="shared" si="54"/>
        <v>194</v>
      </c>
      <c r="M39" s="110"/>
      <c r="N39" s="102">
        <v>10</v>
      </c>
      <c r="O39" s="103" t="s">
        <v>10</v>
      </c>
      <c r="P39" s="103" t="s">
        <v>15</v>
      </c>
      <c r="Q39" s="103"/>
      <c r="R39" s="135" t="str">
        <f t="shared" si="55"/>
        <v>外墙普通贴砖</v>
      </c>
      <c r="S39" s="136"/>
      <c r="T39" s="105">
        <f>14.85*3.6-2.8*2.5-1.4*1.7*2+4.6*5-3.4*2.8+1*3.1</f>
        <v>58.28</v>
      </c>
      <c r="U39" s="117" t="str">
        <f t="shared" si="50"/>
        <v>㎡</v>
      </c>
      <c r="V39" s="104">
        <f t="shared" si="51"/>
        <v>85</v>
      </c>
      <c r="W39" s="118">
        <f t="shared" si="56"/>
        <v>0.88</v>
      </c>
      <c r="X39" s="104">
        <f t="shared" si="57"/>
        <v>4359</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13.8</v>
      </c>
      <c r="BI39" s="172" t="str">
        <f t="shared" si="67"/>
        <v>㎡</v>
      </c>
      <c r="BJ39" s="172">
        <f ca="1" t="shared" si="68"/>
        <v>5106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80</v>
      </c>
      <c r="D40" s="103" t="s">
        <v>97</v>
      </c>
      <c r="E40" s="103"/>
      <c r="F40" s="104" t="str">
        <f t="shared" si="52"/>
        <v>铁质防盗网</v>
      </c>
      <c r="G40" s="105">
        <f>1.2*1.2*2</f>
        <v>2.88</v>
      </c>
      <c r="H40" s="105"/>
      <c r="I40" s="117" t="str">
        <f t="shared" si="48"/>
        <v>㎡</v>
      </c>
      <c r="J40" s="104">
        <f t="shared" si="49"/>
        <v>80</v>
      </c>
      <c r="K40" s="118">
        <f t="shared" si="53"/>
        <v>0.9</v>
      </c>
      <c r="L40" s="104">
        <f t="shared" si="54"/>
        <v>207</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砖墙</v>
      </c>
      <c r="BH40" s="220">
        <f t="shared" si="69"/>
        <v>120</v>
      </c>
      <c r="BI40" s="172" t="str">
        <f t="shared" si="67"/>
        <v>㎡</v>
      </c>
      <c r="BJ40" s="172">
        <f ca="1" t="shared" si="68"/>
        <v>16800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101</v>
      </c>
      <c r="D41" s="103" t="s">
        <v>108</v>
      </c>
      <c r="E41" s="103"/>
      <c r="F41" s="104" t="str">
        <f t="shared" si="52"/>
        <v>普通壁纸</v>
      </c>
      <c r="G41" s="105">
        <f>(10.1*4+4.5*4+19.7*2)*3.6-1.8*2.8*3-2.8*2.8*2-1.5*10</f>
        <v>306.28</v>
      </c>
      <c r="H41" s="105"/>
      <c r="I41" s="117" t="str">
        <f t="shared" si="48"/>
        <v>㎡</v>
      </c>
      <c r="J41" s="104">
        <f t="shared" si="49"/>
        <v>40</v>
      </c>
      <c r="K41" s="118">
        <f t="shared" si="53"/>
        <v>0.9</v>
      </c>
      <c r="L41" s="104">
        <f t="shared" si="54"/>
        <v>11026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平砖地面</v>
      </c>
      <c r="BH41" s="220">
        <f t="shared" si="69"/>
        <v>137.6</v>
      </c>
      <c r="BI41" s="172" t="str">
        <f t="shared" si="67"/>
        <v>㎡</v>
      </c>
      <c r="BJ41" s="172">
        <f ca="1" t="shared" si="68"/>
        <v>3440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30</v>
      </c>
      <c r="D42" s="103" t="s">
        <v>40</v>
      </c>
      <c r="E42" s="103"/>
      <c r="F42" s="104" t="str">
        <f t="shared" si="52"/>
        <v>60地砖</v>
      </c>
      <c r="G42" s="105">
        <f>S4</f>
        <v>206.55</v>
      </c>
      <c r="H42" s="105"/>
      <c r="I42" s="117" t="str">
        <f t="shared" si="48"/>
        <v>㎡</v>
      </c>
      <c r="J42" s="104">
        <f t="shared" si="49"/>
        <v>80</v>
      </c>
      <c r="K42" s="118">
        <f t="shared" si="53"/>
        <v>0.9</v>
      </c>
      <c r="L42" s="104">
        <f t="shared" si="54"/>
        <v>14872</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广场砖、彩砖地面</v>
      </c>
      <c r="BH42" s="220">
        <f t="shared" si="69"/>
        <v>130.37</v>
      </c>
      <c r="BI42" s="172" t="str">
        <f t="shared" si="67"/>
        <v>㎡</v>
      </c>
      <c r="BJ42" s="172">
        <f ca="1" t="shared" si="68"/>
        <v>7822</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20.45*4-2.8*2.8*2-1.8*2.8*3+1.2*2*3.6</f>
        <v>59.64</v>
      </c>
      <c r="H43" s="105"/>
      <c r="I43" s="117" t="str">
        <f t="shared" si="48"/>
        <v>㎡</v>
      </c>
      <c r="J43" s="104">
        <f t="shared" si="49"/>
        <v>85</v>
      </c>
      <c r="K43" s="118">
        <f t="shared" si="53"/>
        <v>0.9</v>
      </c>
      <c r="L43" s="104">
        <f t="shared" si="54"/>
        <v>4562</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水井</v>
      </c>
      <c r="BH43" s="220">
        <f t="shared" si="69"/>
        <v>1</v>
      </c>
      <c r="BI43" s="172" t="str">
        <f t="shared" si="67"/>
        <v>眼</v>
      </c>
      <c r="BJ43" s="172">
        <f ca="1" t="shared" si="68"/>
        <v>4000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t="s">
        <v>80</v>
      </c>
      <c r="D44" s="103" t="s">
        <v>86</v>
      </c>
      <c r="E44" s="103"/>
      <c r="F44" s="104" t="str">
        <f t="shared" si="52"/>
        <v>钛镁合金、不锈钢</v>
      </c>
      <c r="G44" s="105">
        <v>2</v>
      </c>
      <c r="H44" s="105"/>
      <c r="I44" s="117" t="str">
        <f t="shared" si="48"/>
        <v>个</v>
      </c>
      <c r="J44" s="104">
        <f t="shared" si="49"/>
        <v>400</v>
      </c>
      <c r="K44" s="118">
        <f t="shared" si="53"/>
        <v>0.9</v>
      </c>
      <c r="L44" s="104">
        <f t="shared" si="54"/>
        <v>720</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太阳能</v>
      </c>
      <c r="BH44" s="220">
        <f t="shared" si="69"/>
        <v>1</v>
      </c>
      <c r="BI44" s="172" t="str">
        <f t="shared" si="67"/>
        <v>台</v>
      </c>
      <c r="BJ44" s="172">
        <f ca="1" t="shared" si="68"/>
        <v>1000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t="s">
        <v>167</v>
      </c>
      <c r="D45" s="103" t="s">
        <v>179</v>
      </c>
      <c r="E45" s="103"/>
      <c r="F45" s="104" t="str">
        <f t="shared" si="52"/>
        <v>水池（水泥、水磨石、陶瓷水池）</v>
      </c>
      <c r="G45" s="105">
        <v>1</v>
      </c>
      <c r="H45" s="105"/>
      <c r="I45" s="117" t="str">
        <f t="shared" si="48"/>
        <v>个</v>
      </c>
      <c r="J45" s="104">
        <f t="shared" si="49"/>
        <v>80</v>
      </c>
      <c r="K45" s="118">
        <f t="shared" si="53"/>
        <v>0.9</v>
      </c>
      <c r="L45" s="104">
        <f t="shared" si="54"/>
        <v>72</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空调</v>
      </c>
      <c r="BH45" s="220">
        <f t="shared" si="69"/>
        <v>3</v>
      </c>
      <c r="BI45" s="172" t="str">
        <f t="shared" si="67"/>
        <v>台</v>
      </c>
      <c r="BJ45" s="172">
        <f ca="1" t="shared" si="68"/>
        <v>1200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t="s">
        <v>60</v>
      </c>
      <c r="D46" s="103" t="s">
        <v>65</v>
      </c>
      <c r="E46" s="103"/>
      <c r="F46" s="104" t="str">
        <f t="shared" si="52"/>
        <v>普通石膏板吊顶</v>
      </c>
      <c r="G46" s="105">
        <f>S4*2/5</f>
        <v>82.62</v>
      </c>
      <c r="H46" s="105"/>
      <c r="I46" s="117" t="str">
        <f t="shared" si="48"/>
        <v>㎡</v>
      </c>
      <c r="J46" s="104">
        <f t="shared" si="49"/>
        <v>30</v>
      </c>
      <c r="K46" s="118">
        <f t="shared" si="53"/>
        <v>0.9</v>
      </c>
      <c r="L46" s="104">
        <f t="shared" si="54"/>
        <v>2231</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宽带</v>
      </c>
      <c r="BH46" s="220">
        <f t="shared" si="69"/>
        <v>1</v>
      </c>
      <c r="BI46" s="172" t="str">
        <f t="shared" si="67"/>
        <v>条</v>
      </c>
      <c r="BJ46" s="172">
        <f ca="1" t="shared" si="68"/>
        <v>100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11.4</v>
      </c>
      <c r="EX46" s="58" t="str">
        <f ca="1">IFERROR(VLOOKUP(FE46,$BD$38:$BJ$92,6,0),"")</f>
        <v>㎡</v>
      </c>
      <c r="EY46" s="59">
        <f ca="1">IF(EV46="","",SUMIF($BG$38:$BG$107,EV46,$BJ$38:$BJ$107))</f>
        <v>2052</v>
      </c>
      <c r="EZ46" s="59" t="str">
        <f ca="1">IFERROR(VLOOKUP(FF46,$BD$38:$BJ$92,4,0),"")</f>
        <v>影壁</v>
      </c>
      <c r="FA46" s="58">
        <f ca="1">IF(EZ46="","",SUMIF($BG$38:$BG$107,EZ46,$BH$38:$BH$107))</f>
        <v>13.8</v>
      </c>
      <c r="FB46" s="58" t="str">
        <f ca="1">IFERROR(VLOOKUP(FF46,$BD$38:$BJ$92,6,0),"")</f>
        <v>㎡</v>
      </c>
      <c r="FC46" s="59">
        <f ca="1">IF(EZ46="","",SUMIF($BG$38:$BG$107,EZ46,$BJ$38:$BJ$107))</f>
        <v>5106</v>
      </c>
      <c r="FE46" s="274">
        <v>1</v>
      </c>
      <c r="FF46" s="274">
        <v>2</v>
      </c>
    </row>
    <row r="47" ht="20.25" customHeight="1" spans="1:162">
      <c r="A47" s="101"/>
      <c r="B47" s="102">
        <v>18</v>
      </c>
      <c r="C47" s="103" t="s">
        <v>60</v>
      </c>
      <c r="D47" s="103" t="s">
        <v>66</v>
      </c>
      <c r="E47" s="103"/>
      <c r="F47" s="104" t="str">
        <f t="shared" si="52"/>
        <v>普通石膏板灯池吊顶</v>
      </c>
      <c r="G47" s="105">
        <f>S4*3/5</f>
        <v>123.93</v>
      </c>
      <c r="H47" s="105"/>
      <c r="I47" s="117" t="str">
        <f t="shared" si="48"/>
        <v>㎡</v>
      </c>
      <c r="J47" s="104">
        <f t="shared" si="49"/>
        <v>45</v>
      </c>
      <c r="K47" s="118">
        <f t="shared" si="53"/>
        <v>0.9</v>
      </c>
      <c r="L47" s="104">
        <f t="shared" si="54"/>
        <v>5019</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监控摄像头</v>
      </c>
      <c r="BH47" s="220">
        <f t="shared" si="69"/>
        <v>2</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120</v>
      </c>
      <c r="EX47" s="58" t="str">
        <f ca="1">IFERROR(VLOOKUP(FE47,$BD$38:$BJ$92,6,0),"")</f>
        <v>㎡</v>
      </c>
      <c r="EY47" s="59">
        <f ca="1">IF(EV47="","",SUMIF($BG$38:$BG$107,EV47,$BJ$38:$BJ$107))</f>
        <v>16800</v>
      </c>
      <c r="EZ47" s="59" t="str">
        <f ca="1">IFERROR(VLOOKUP(FF47,$BD$38:$BJ$92,4,0),"")</f>
        <v>平砖地面</v>
      </c>
      <c r="FA47" s="58">
        <f ca="1">IF(EZ47="","",SUMIF($BG$38:$BG$107,EZ47,$BH$38:$BH$107))</f>
        <v>137.6</v>
      </c>
      <c r="FB47" s="58" t="str">
        <f ca="1">IFERROR(VLOOKUP(FF47,$BD$38:$BJ$92,6,0),"")</f>
        <v>㎡</v>
      </c>
      <c r="FC47" s="59">
        <f ca="1">IF(EZ47="","",SUMIF($BG$38:$BG$107,EZ47,$BJ$38:$BJ$107))</f>
        <v>3440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台阶</v>
      </c>
      <c r="BH48" s="220">
        <f t="shared" si="69"/>
        <v>6.11</v>
      </c>
      <c r="BI48" s="172" t="str">
        <f t="shared" si="67"/>
        <v>㎡</v>
      </c>
      <c r="BJ48" s="172">
        <f ca="1" t="shared" si="68"/>
        <v>2139</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广场砖、彩砖地面</v>
      </c>
      <c r="EW48" s="58">
        <f ca="1">IF(EV48="","",SUMIF($BG$38:$BG$107,EV48,$BH$38:$BH$107))</f>
        <v>130.37</v>
      </c>
      <c r="EX48" s="58" t="str">
        <f ca="1">IFERROR(VLOOKUP(FE48,$BD$38:$BJ$92,6,0),"")</f>
        <v>㎡</v>
      </c>
      <c r="EY48" s="59">
        <f ca="1">IF(EV48="","",SUMIF($BG$38:$BG$107,EV48,$BJ$38:$BJ$107))</f>
        <v>7822</v>
      </c>
      <c r="EZ48" s="59" t="str">
        <f ca="1">IFERROR(VLOOKUP(FF48,$BD$38:$BJ$92,4,0),"")</f>
        <v>水井</v>
      </c>
      <c r="FA48" s="58">
        <f ca="1">IF(EZ48="","",SUMIF($BG$38:$BG$107,EZ48,$BH$38:$BH$107))</f>
        <v>1</v>
      </c>
      <c r="FB48" s="58" t="str">
        <f ca="1">IFERROR(VLOOKUP(FF48,$BD$38:$BJ$92,6,0),"")</f>
        <v>眼</v>
      </c>
      <c r="FC48" s="59">
        <f ca="1">IF(EZ48="","",SUMIF($BG$38:$BG$107,EZ48,$BJ$38:$BJ$107))</f>
        <v>4000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渗水井</v>
      </c>
      <c r="BH49" s="220">
        <f t="shared" si="69"/>
        <v>1</v>
      </c>
      <c r="BI49" s="172" t="str">
        <f t="shared" si="67"/>
        <v>个</v>
      </c>
      <c r="BJ49" s="172">
        <f ca="1" t="shared" si="68"/>
        <v>600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3</v>
      </c>
      <c r="FB49" s="58" t="str">
        <f ca="1">IFERROR(VLOOKUP(FF49,$BD$38:$BJ$92,6,0),"")</f>
        <v>台</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火炕</v>
      </c>
      <c r="BH50" s="220">
        <f t="shared" si="69"/>
        <v>2</v>
      </c>
      <c r="BI50" s="172" t="str">
        <f t="shared" si="67"/>
        <v>个</v>
      </c>
      <c r="BJ50" s="172">
        <f ca="1" t="shared" si="68"/>
        <v>2000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2</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14</v>
      </c>
      <c r="BE51" s="172">
        <f ca="1">IF(BJ51=0,0,IF(COUNTIF($BG51:$BG$107,BG51)&lt;2,1,0))</f>
        <v>1</v>
      </c>
      <c r="BF51" s="172">
        <v>14</v>
      </c>
      <c r="BG51" s="172" t="str">
        <f t="shared" si="66"/>
        <v>灶台</v>
      </c>
      <c r="BH51" s="220">
        <f t="shared" si="69"/>
        <v>1</v>
      </c>
      <c r="BI51" s="172" t="str">
        <f t="shared" si="67"/>
        <v>个</v>
      </c>
      <c r="BJ51" s="172">
        <f ca="1" t="shared" si="68"/>
        <v>300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15</v>
      </c>
      <c r="BE52" s="172">
        <f ca="1">IF(BJ52=0,0,IF(COUNTIF($BG52:$BG$107,BG52)&lt;2,1,0))</f>
        <v>1</v>
      </c>
      <c r="BF52" s="172">
        <v>15</v>
      </c>
      <c r="BG52" s="172" t="str">
        <f t="shared" ref="BG52:BG71" si="71">F200</f>
        <v>化粪池</v>
      </c>
      <c r="BH52" s="220">
        <f t="shared" si="69"/>
        <v>1</v>
      </c>
      <c r="BI52" s="172" t="str">
        <f t="shared" ref="BI52:BI71" si="72">I200</f>
        <v>个</v>
      </c>
      <c r="BJ52" s="172">
        <f ca="1" t="shared" ref="BJ52:BJ71" si="73">L200</f>
        <v>400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水泥、水磨石平台</v>
      </c>
      <c r="BH53" s="220">
        <f t="shared" si="69"/>
        <v>14.17</v>
      </c>
      <c r="BI53" s="172" t="str">
        <f t="shared" si="72"/>
        <v>㎡</v>
      </c>
      <c r="BJ53" s="172">
        <f ca="1" t="shared" si="73"/>
        <v>1785</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16</v>
      </c>
      <c r="BE54" s="172">
        <f ca="1">IF(BJ54=0,0,IF(COUNTIF($BG54:$BG$107,BG54)&lt;2,1,0))</f>
        <v>1</v>
      </c>
      <c r="BF54" s="172">
        <v>17</v>
      </c>
      <c r="BG54" s="172" t="str">
        <f t="shared" si="71"/>
        <v>热水器</v>
      </c>
      <c r="BH54" s="220">
        <f t="shared" si="69"/>
        <v>1</v>
      </c>
      <c r="BI54" s="172" t="str">
        <f t="shared" si="72"/>
        <v>台</v>
      </c>
      <c r="BJ54" s="172">
        <f ca="1" t="shared" si="73"/>
        <v>500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17</v>
      </c>
      <c r="BE55" s="172">
        <f ca="1">IF(BJ55=0,0,IF(COUNTIF($BG55:$BG$107,BG55)&lt;2,1,0))</f>
        <v>1</v>
      </c>
      <c r="BF55" s="172">
        <v>18</v>
      </c>
      <c r="BG55" s="172" t="str">
        <f t="shared" si="71"/>
        <v>不锈钢水箱</v>
      </c>
      <c r="BH55" s="220">
        <f t="shared" si="69"/>
        <v>2</v>
      </c>
      <c r="BI55" s="172" t="str">
        <f t="shared" si="72"/>
        <v>个</v>
      </c>
      <c r="BJ55" s="172">
        <f ca="1" t="shared" si="73"/>
        <v>1200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18</v>
      </c>
      <c r="BE56" s="172">
        <f ca="1">IF(BJ56=0,0,IF(COUNTIF($BG56:$BG$107,BG56)&lt;2,1,0))</f>
        <v>1</v>
      </c>
      <c r="BF56" s="172">
        <v>19</v>
      </c>
      <c r="BG56" s="172" t="str">
        <f t="shared" si="71"/>
        <v>窝</v>
      </c>
      <c r="BH56" s="220">
        <f t="shared" si="69"/>
        <v>1</v>
      </c>
      <c r="BI56" s="172" t="str">
        <f t="shared" si="72"/>
        <v>个</v>
      </c>
      <c r="BJ56" s="172">
        <f ca="1" t="shared" si="73"/>
        <v>150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19</v>
      </c>
      <c r="BE57" s="172">
        <f ca="1">IF(BJ57=0,0,IF(COUNTIF($BG57:$BG$107,BG57)&lt;2,1,0))</f>
        <v>1</v>
      </c>
      <c r="BF57" s="172">
        <v>20</v>
      </c>
      <c r="BG57" s="172" t="str">
        <f t="shared" si="71"/>
        <v>护坡</v>
      </c>
      <c r="BH57" s="220">
        <f t="shared" si="69"/>
        <v>58.96</v>
      </c>
      <c r="BI57" s="172" t="str">
        <f t="shared" si="72"/>
        <v>㎡</v>
      </c>
      <c r="BJ57" s="172">
        <f ca="1" t="shared" si="73"/>
        <v>7075</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材树</v>
      </c>
      <c r="BH58" s="220">
        <f t="shared" si="69"/>
        <v>3</v>
      </c>
      <c r="BI58" s="172" t="str">
        <f t="shared" si="72"/>
        <v>棵</v>
      </c>
      <c r="BJ58" s="172">
        <f ca="1" t="shared" si="73"/>
        <v>600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20</v>
      </c>
      <c r="BE59" s="172">
        <f ca="1">IF(BJ59=0,0,IF(COUNTIF($BG59:$BG$107,BG59)&lt;2,1,0))</f>
        <v>1</v>
      </c>
      <c r="BF59" s="172">
        <v>22</v>
      </c>
      <c r="BG59" s="172" t="str">
        <f t="shared" si="71"/>
        <v>材树</v>
      </c>
      <c r="BH59" s="220">
        <f t="shared" si="69"/>
        <v>1</v>
      </c>
      <c r="BI59" s="172" t="str">
        <f t="shared" si="72"/>
        <v>棵</v>
      </c>
      <c r="BJ59" s="172">
        <f ca="1" t="shared" si="73"/>
        <v>250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50066</v>
      </c>
      <c r="M60" s="120"/>
      <c r="N60" s="107"/>
      <c r="O60" s="103" t="s">
        <v>959</v>
      </c>
      <c r="P60" s="103"/>
      <c r="Q60" s="103"/>
      <c r="R60" s="108"/>
      <c r="S60" s="108"/>
      <c r="T60" s="105"/>
      <c r="U60" s="87"/>
      <c r="V60" s="119"/>
      <c r="W60" s="119"/>
      <c r="X60" s="117">
        <f>SUM(X30:X59)</f>
        <v>10516</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3</v>
      </c>
      <c r="BI60" s="172" t="str">
        <f t="shared" si="72"/>
        <v>棵</v>
      </c>
      <c r="BJ60" s="172">
        <f ca="1" t="shared" si="73"/>
        <v>600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台阶</v>
      </c>
      <c r="EW60" s="58">
        <f ca="1" t="shared" ref="EW60:EW71" si="76">IF(EV60="","",SUMIF($BG$38:$BG$107,EV60,$BH$38:$BH$107))</f>
        <v>6.11</v>
      </c>
      <c r="EX60" s="58" t="str">
        <f ca="1" t="shared" ref="EX60:EX71" si="77">IFERROR(VLOOKUP(FE60,$BD$38:$BJ$92,6,0),"")</f>
        <v>㎡</v>
      </c>
      <c r="EY60" s="59">
        <f ca="1" t="shared" ref="EY60:EY71" si="78">IF(EV60="","",SUMIF($BG$38:$BG$107,EV60,$BJ$38:$BJ$107))</f>
        <v>2139</v>
      </c>
      <c r="EZ60" s="59" t="str">
        <f ca="1" t="shared" ref="EZ60:EZ70" si="79">IFERROR(VLOOKUP(FF60,$BD$38:$BJ$92,4,0),"")</f>
        <v>渗水井</v>
      </c>
      <c r="FA60" s="58">
        <f ca="1" t="shared" ref="FA60:FA70" si="80">IF(EZ60="","",SUMIF($BG$38:$BG$107,EZ60,$BH$38:$BH$107))</f>
        <v>1</v>
      </c>
      <c r="FB60" s="58" t="str">
        <f ca="1" t="shared" ref="FB60:FB70" si="81">IFERROR(VLOOKUP(FF60,$BD$38:$BJ$92,6,0),"")</f>
        <v>个</v>
      </c>
      <c r="FC60" s="59">
        <f ca="1" t="shared" ref="FC60:FC70" si="82">IF(EZ60="","",SUMIF($BG$38:$BG$107,EZ60,$BJ$38:$BJ$107))</f>
        <v>600</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果树</v>
      </c>
      <c r="BH61" s="220">
        <f t="shared" si="69"/>
        <v>1</v>
      </c>
      <c r="BI61" s="172" t="str">
        <f t="shared" si="72"/>
        <v>棵</v>
      </c>
      <c r="BJ61" s="172">
        <f ca="1" t="shared" si="73"/>
        <v>500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火炕</v>
      </c>
      <c r="EW61" s="58">
        <f ca="1" t="shared" si="76"/>
        <v>2</v>
      </c>
      <c r="EX61" s="58" t="str">
        <f ca="1" t="shared" si="77"/>
        <v>个</v>
      </c>
      <c r="EY61" s="59">
        <f ca="1" t="shared" si="78"/>
        <v>2000</v>
      </c>
      <c r="EZ61" s="59" t="str">
        <f ca="1" t="shared" si="79"/>
        <v>灶台</v>
      </c>
      <c r="FA61" s="58">
        <f ca="1" t="shared" si="80"/>
        <v>1</v>
      </c>
      <c r="FB61" s="58" t="str">
        <f ca="1" t="shared" si="81"/>
        <v>个</v>
      </c>
      <c r="FC61" s="59">
        <f ca="1" t="shared" si="82"/>
        <v>300</v>
      </c>
      <c r="FE61" s="274">
        <v>13</v>
      </c>
      <c r="FF61" s="274">
        <v>14</v>
      </c>
    </row>
    <row r="62" ht="20.25" customHeight="1" spans="1:162">
      <c r="A62" s="110"/>
      <c r="B62" s="102">
        <v>1</v>
      </c>
      <c r="C62" s="103" t="s">
        <v>30</v>
      </c>
      <c r="D62" s="103" t="s">
        <v>31</v>
      </c>
      <c r="E62" s="103"/>
      <c r="F62" s="104" t="str">
        <f>+D62</f>
        <v>地板革铺地面</v>
      </c>
      <c r="G62" s="105">
        <f>S8</f>
        <v>100</v>
      </c>
      <c r="H62" s="105"/>
      <c r="I62" s="117" t="str">
        <f t="shared" ref="I62:I91" si="83">VLOOKUP(F62,价格表,2,0)</f>
        <v>㎡</v>
      </c>
      <c r="J62" s="104">
        <f t="shared" ref="J62:J82" si="84">VLOOKUP(F62,价格表,5,0)</f>
        <v>25</v>
      </c>
      <c r="K62" s="118">
        <f>$V$9</f>
        <v>0.8</v>
      </c>
      <c r="L62" s="104">
        <f>ROUND(IFERROR(ROUND(G62,2)*J62*K62,),0)</f>
        <v>2000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t="str">
        <f t="shared" si="71"/>
        <v>果树</v>
      </c>
      <c r="BH62" s="220">
        <f t="shared" si="69"/>
        <v>1</v>
      </c>
      <c r="BI62" s="172" t="str">
        <f t="shared" si="72"/>
        <v>棵</v>
      </c>
      <c r="BJ62" s="172">
        <f ca="1" t="shared" si="73"/>
        <v>700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化粪池</v>
      </c>
      <c r="EW62" s="58">
        <f ca="1" t="shared" si="76"/>
        <v>1</v>
      </c>
      <c r="EX62" s="58" t="str">
        <f ca="1" t="shared" si="77"/>
        <v>个</v>
      </c>
      <c r="EY62" s="59">
        <f ca="1" t="shared" si="78"/>
        <v>400</v>
      </c>
      <c r="EZ62" s="59" t="str">
        <f ca="1" t="shared" si="79"/>
        <v>热水器</v>
      </c>
      <c r="FA62" s="58">
        <f ca="1" t="shared" si="80"/>
        <v>1</v>
      </c>
      <c r="FB62" s="58" t="str">
        <f ca="1" t="shared" si="81"/>
        <v>台</v>
      </c>
      <c r="FC62" s="59">
        <f ca="1" t="shared" si="82"/>
        <v>500</v>
      </c>
      <c r="FE62" s="274">
        <v>15</v>
      </c>
      <c r="FF62" s="274">
        <v>16</v>
      </c>
    </row>
    <row r="63" ht="20.25" customHeight="1" spans="1:162">
      <c r="A63" s="110"/>
      <c r="B63" s="102">
        <v>2</v>
      </c>
      <c r="C63" s="103" t="s">
        <v>60</v>
      </c>
      <c r="D63" s="103" t="s">
        <v>65</v>
      </c>
      <c r="E63" s="103"/>
      <c r="F63" s="104" t="str">
        <f t="shared" ref="F63:F91" si="87">+D63</f>
        <v>普通石膏板吊顶</v>
      </c>
      <c r="G63" s="105">
        <f>S8</f>
        <v>100</v>
      </c>
      <c r="H63" s="105"/>
      <c r="I63" s="117" t="str">
        <f t="shared" si="83"/>
        <v>㎡</v>
      </c>
      <c r="J63" s="104">
        <f t="shared" si="84"/>
        <v>30</v>
      </c>
      <c r="K63" s="118">
        <f t="shared" ref="K63:K91" si="88">$V$9</f>
        <v>0.8</v>
      </c>
      <c r="L63" s="104">
        <f t="shared" ref="L63:L91" si="89">ROUND(IFERROR(ROUND(G63,2)*J63*K63,),0)</f>
        <v>2400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t="str">
        <f t="shared" si="71"/>
        <v>果树</v>
      </c>
      <c r="BH63" s="220">
        <f t="shared" si="69"/>
        <v>1</v>
      </c>
      <c r="BI63" s="172" t="str">
        <f t="shared" si="72"/>
        <v>棵</v>
      </c>
      <c r="BJ63" s="172">
        <f ca="1" t="shared" si="73"/>
        <v>850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不锈钢水箱</v>
      </c>
      <c r="EW63" s="58">
        <f ca="1" t="shared" si="76"/>
        <v>2</v>
      </c>
      <c r="EX63" s="58" t="str">
        <f ca="1" t="shared" si="77"/>
        <v>个</v>
      </c>
      <c r="EY63" s="59">
        <f ca="1" t="shared" si="78"/>
        <v>1200</v>
      </c>
      <c r="EZ63" s="59" t="str">
        <f ca="1" t="shared" si="79"/>
        <v>窝</v>
      </c>
      <c r="FA63" s="58">
        <f ca="1" t="shared" si="80"/>
        <v>1</v>
      </c>
      <c r="FB63" s="58" t="str">
        <f ca="1" t="shared" si="81"/>
        <v>个</v>
      </c>
      <c r="FC63" s="59">
        <f ca="1" t="shared" si="82"/>
        <v>150</v>
      </c>
      <c r="FE63" s="274">
        <v>17</v>
      </c>
      <c r="FF63" s="274">
        <v>18</v>
      </c>
    </row>
    <row r="64" ht="20.25" customHeight="1" spans="1:162">
      <c r="A64" s="110"/>
      <c r="B64" s="102">
        <v>3</v>
      </c>
      <c r="C64" s="103" t="s">
        <v>10</v>
      </c>
      <c r="D64" s="103" t="s">
        <v>11</v>
      </c>
      <c r="E64" s="103"/>
      <c r="F64" s="104" t="str">
        <f t="shared" si="87"/>
        <v>外墙抹灰</v>
      </c>
      <c r="G64" s="105">
        <f>5.9*3.1</f>
        <v>18.29</v>
      </c>
      <c r="H64" s="105"/>
      <c r="I64" s="117" t="str">
        <f t="shared" si="83"/>
        <v>㎡</v>
      </c>
      <c r="J64" s="104">
        <f t="shared" si="84"/>
        <v>35</v>
      </c>
      <c r="K64" s="118">
        <f t="shared" si="88"/>
        <v>0.8</v>
      </c>
      <c r="L64" s="104">
        <f t="shared" si="89"/>
        <v>512</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21</v>
      </c>
      <c r="BE64" s="172">
        <f ca="1">IF(BJ64=0,0,IF(COUNTIF($BG64:$BG$107,BG64)&lt;2,1,0))</f>
        <v>1</v>
      </c>
      <c r="BF64" s="172">
        <v>27</v>
      </c>
      <c r="BG64" s="172" t="str">
        <f t="shared" si="71"/>
        <v>果树</v>
      </c>
      <c r="BH64" s="220">
        <f t="shared" si="69"/>
        <v>2</v>
      </c>
      <c r="BI64" s="172" t="str">
        <f t="shared" si="72"/>
        <v>棵</v>
      </c>
      <c r="BJ64" s="172">
        <f ca="1" t="shared" si="73"/>
        <v>2000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护坡</v>
      </c>
      <c r="EW64" s="58">
        <f ca="1" t="shared" si="76"/>
        <v>58.96</v>
      </c>
      <c r="EX64" s="58" t="str">
        <f ca="1" t="shared" si="77"/>
        <v>㎡</v>
      </c>
      <c r="EY64" s="59">
        <f ca="1" t="shared" si="78"/>
        <v>7075</v>
      </c>
      <c r="EZ64" s="59" t="str">
        <f ca="1" t="shared" si="79"/>
        <v>材树</v>
      </c>
      <c r="FA64" s="58">
        <f ca="1" t="shared" si="80"/>
        <v>4</v>
      </c>
      <c r="FB64" s="58" t="str">
        <f ca="1" t="shared" si="81"/>
        <v>棵</v>
      </c>
      <c r="FC64" s="59">
        <f ca="1" t="shared" si="82"/>
        <v>850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0.8</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22</v>
      </c>
      <c r="BE65" s="172">
        <f ca="1">IF(BJ65=0,0,IF(COUNTIF($BG65:$BG$107,BG65)&lt;2,1,0))</f>
        <v>1</v>
      </c>
      <c r="BF65" s="172">
        <v>28</v>
      </c>
      <c r="BG65" s="172" t="str">
        <f t="shared" si="71"/>
        <v>果树苗</v>
      </c>
      <c r="BH65" s="220">
        <f t="shared" si="69"/>
        <v>11</v>
      </c>
      <c r="BI65" s="172" t="str">
        <f t="shared" si="72"/>
        <v>棵</v>
      </c>
      <c r="BJ65" s="172">
        <f ca="1" t="shared" si="73"/>
        <v>110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果树</v>
      </c>
      <c r="EW65" s="58">
        <f ca="1" t="shared" si="76"/>
        <v>8</v>
      </c>
      <c r="EX65" s="58" t="str">
        <f ca="1" t="shared" si="77"/>
        <v>棵</v>
      </c>
      <c r="EY65" s="59">
        <f ca="1" t="shared" si="78"/>
        <v>4650</v>
      </c>
      <c r="EZ65" s="59" t="str">
        <f ca="1" t="shared" si="79"/>
        <v>果树苗</v>
      </c>
      <c r="FA65" s="58">
        <f ca="1" t="shared" si="80"/>
        <v>11</v>
      </c>
      <c r="FB65" s="58" t="str">
        <f ca="1" t="shared" si="81"/>
        <v>棵</v>
      </c>
      <c r="FC65" s="59">
        <f ca="1" t="shared" si="82"/>
        <v>110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0.8</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23</v>
      </c>
      <c r="BE66" s="172">
        <f ca="1">IF(BJ66=0,0,IF(COUNTIF($BG66:$BG$107,BG66)&lt;2,1,0))</f>
        <v>1</v>
      </c>
      <c r="BF66" s="172">
        <v>29</v>
      </c>
      <c r="BG66" s="172" t="str">
        <f t="shared" si="71"/>
        <v>水泥、水磨石平台</v>
      </c>
      <c r="BH66" s="220">
        <f t="shared" si="69"/>
        <v>60.6</v>
      </c>
      <c r="BI66" s="172" t="str">
        <f t="shared" si="72"/>
        <v>㎡</v>
      </c>
      <c r="BJ66" s="172">
        <f ca="1" t="shared" si="73"/>
        <v>10908</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水泥、水磨石平台</v>
      </c>
      <c r="EW66" s="58">
        <f ca="1" t="shared" si="76"/>
        <v>74.77</v>
      </c>
      <c r="EX66" s="58" t="str">
        <f ca="1" t="shared" si="77"/>
        <v>㎡</v>
      </c>
      <c r="EY66" s="59">
        <f ca="1" t="shared" si="78"/>
        <v>12693</v>
      </c>
      <c r="EZ66" s="59" t="str">
        <f ca="1" t="shared" si="79"/>
        <v>P1</v>
      </c>
      <c r="FA66" s="58">
        <f ca="1" t="shared" si="80"/>
        <v>40.94</v>
      </c>
      <c r="FB66" s="58" t="str">
        <f ca="1" t="shared" si="81"/>
        <v>㎡</v>
      </c>
      <c r="FC66" s="59">
        <f ca="1" t="shared" si="82"/>
        <v>2551</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0.8</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P2</v>
      </c>
      <c r="EW67" s="58">
        <f ca="1" t="shared" si="76"/>
        <v>59.42</v>
      </c>
      <c r="EX67" s="58" t="str">
        <f ca="1" t="shared" si="77"/>
        <v>㎡</v>
      </c>
      <c r="EY67" s="59">
        <f ca="1" t="shared" si="78"/>
        <v>6833</v>
      </c>
      <c r="EZ67" s="59" t="str">
        <f ca="1" t="shared" si="79"/>
        <v>C1</v>
      </c>
      <c r="FA67" s="58">
        <f ca="1" t="shared" si="80"/>
        <v>8.74</v>
      </c>
      <c r="FB67" s="58" t="str">
        <f ca="1" t="shared" si="81"/>
        <v>㎡</v>
      </c>
      <c r="FC67" s="59">
        <f ca="1" t="shared" si="82"/>
        <v>1924</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85895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 ca="1">IF(BJ72=0,0,IF(COUNTIF($BG72:$BG$107,BG72)&lt;2,1,0))</f>
        <v>0</v>
      </c>
      <c r="BF72" s="172">
        <v>35</v>
      </c>
      <c r="BG72" s="172">
        <f>R186</f>
        <v>0</v>
      </c>
      <c r="BH72" s="220">
        <f>ROUND(T186,2)</f>
        <v>0</v>
      </c>
      <c r="BI72" s="172" t="str">
        <f>U186</f>
        <v/>
      </c>
      <c r="BJ72" s="172">
        <f ca="1">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85895</v>
      </c>
      <c r="EY72" s="61"/>
      <c r="EZ72" s="63" t="s">
        <v>962</v>
      </c>
      <c r="FA72" s="64" t="str">
        <f ca="1">TEXT(EX72,"[DBnum2]")&amp;"元整"</f>
        <v>捌万伍仟捌佰玖拾伍元整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24</v>
      </c>
      <c r="BE73" s="172">
        <f>IF(BJ73=0,0,IF(COUNTIF($BG73:$BG$107,BG73)&lt;2,1,0))</f>
        <v>1</v>
      </c>
      <c r="BF73" s="172">
        <v>36</v>
      </c>
      <c r="BG73" s="172" t="str">
        <f>R187</f>
        <v>P1</v>
      </c>
      <c r="BH73" s="220">
        <f t="shared" ref="BH73:BH104" si="93">ROUND(T187,2)</f>
        <v>40.94</v>
      </c>
      <c r="BI73" s="172" t="str">
        <f>U187</f>
        <v>㎡</v>
      </c>
      <c r="BJ73" s="172">
        <f>X187</f>
        <v>2551</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25</v>
      </c>
      <c r="BE74" s="172">
        <f>IF(BJ74=0,0,IF(COUNTIF($BG74:$BG$107,BG74)&lt;2,1,0))</f>
        <v>1</v>
      </c>
      <c r="BF74" s="172">
        <v>37</v>
      </c>
      <c r="BG74" s="172" t="str">
        <f t="shared" ref="BG74:BG104" si="94">R188</f>
        <v>P2</v>
      </c>
      <c r="BH74" s="220">
        <f t="shared" si="93"/>
        <v>59.42</v>
      </c>
      <c r="BI74" s="172" t="str">
        <f t="shared" ref="BI74:BI104" si="95">U188</f>
        <v>㎡</v>
      </c>
      <c r="BJ74" s="172">
        <f t="shared" ref="BJ74:BJ104" si="96">X188</f>
        <v>6833</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26</v>
      </c>
      <c r="BE75" s="172">
        <f>IF(BJ75=0,0,IF(COUNTIF($BG75:$BG$107,BG75)&lt;2,1,0))</f>
        <v>1</v>
      </c>
      <c r="BF75" s="172">
        <v>38</v>
      </c>
      <c r="BG75" s="172" t="str">
        <f t="shared" si="94"/>
        <v>C1</v>
      </c>
      <c r="BH75" s="220">
        <f t="shared" si="93"/>
        <v>8.74</v>
      </c>
      <c r="BI75" s="172" t="str">
        <f t="shared" si="95"/>
        <v>㎡</v>
      </c>
      <c r="BJ75" s="172">
        <f t="shared" si="96"/>
        <v>1924</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报告编号：康正（容城县）2024评字第7号-午方北庄村3-12</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4912</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黄涛</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85895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捌万伍仟捌佰玖拾伍元整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29</v>
      </c>
      <c r="D186" s="103" t="s">
        <v>204</v>
      </c>
      <c r="E186" s="299" t="s">
        <v>212</v>
      </c>
      <c r="F186" s="147" t="str">
        <f t="shared" ref="F186:F213" si="141">D186</f>
        <v>大门</v>
      </c>
      <c r="G186" s="300">
        <f>3.8*3</f>
        <v>11.4</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2052</v>
      </c>
      <c r="M186" s="110"/>
      <c r="N186" s="102">
        <v>35</v>
      </c>
      <c r="O186" s="103"/>
      <c r="P186" s="103"/>
      <c r="Q186" s="299"/>
      <c r="R186" s="309"/>
      <c r="S186" s="310"/>
      <c r="T186" s="303"/>
      <c r="U186" s="311" t="str">
        <f>IFERROR(IF(Q186="",VLOOKUP(R186,价格表,2,0),(VLOOKUP(Q186,IF({1,0},价格引用表!K:K,价格引用表!I:I),2,0))),"")</f>
        <v/>
      </c>
      <c r="V186" s="312" t="e">
        <f ca="1">IF(Q186="",VLOOKUP(R186,价格表,5,0),VLOOKUP(Q186,INDIRECT("价格引用表!K"&amp;MATCH(R186,价格引用表!H:H,0)&amp;":L1200"),2,0))</f>
        <v>#N/A</v>
      </c>
      <c r="W186" s="307">
        <v>1</v>
      </c>
      <c r="X186" s="312">
        <f ca="1">ROUND(IFERROR(ROUND(T186,2)*V186*W186,),0)</f>
        <v>0</v>
      </c>
    </row>
    <row r="187" ht="18" customHeight="1" spans="1:24">
      <c r="A187" s="110"/>
      <c r="B187" s="102">
        <v>2</v>
      </c>
      <c r="C187" s="103" t="s">
        <v>29</v>
      </c>
      <c r="D187" s="103" t="s">
        <v>225</v>
      </c>
      <c r="E187" s="299" t="s">
        <v>239</v>
      </c>
      <c r="F187" s="147" t="str">
        <f t="shared" si="141"/>
        <v>影壁</v>
      </c>
      <c r="G187" s="300">
        <f>4.6*3</f>
        <v>13.8</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5106</v>
      </c>
      <c r="M187" s="110"/>
      <c r="N187" s="102">
        <v>36</v>
      </c>
      <c r="O187" s="103"/>
      <c r="P187" s="103"/>
      <c r="Q187" s="299"/>
      <c r="R187" s="309" t="s">
        <v>1016</v>
      </c>
      <c r="S187" s="310"/>
      <c r="T187" s="105">
        <v>40.94</v>
      </c>
      <c r="U187" s="311" t="s">
        <v>12</v>
      </c>
      <c r="V187" s="312" t="e">
        <f ca="1">IF(Q187="",VLOOKUP(R187,价格表,5,0),VLOOKUP(Q187,INDIRECT("价格引用表!K"&amp;MATCH(R187,价格引用表!H:H,0)&amp;":L1200"),2,0))</f>
        <v>#N/A</v>
      </c>
      <c r="W187" s="307">
        <v>1</v>
      </c>
      <c r="X187" s="312">
        <f>ROUND(50*T187+8*0.9*2*35,0)</f>
        <v>2551</v>
      </c>
    </row>
    <row r="188" ht="18" customHeight="1" spans="1:24">
      <c r="A188" s="110"/>
      <c r="B188" s="102">
        <v>3</v>
      </c>
      <c r="C188" s="103" t="s">
        <v>29</v>
      </c>
      <c r="D188" s="103" t="s">
        <v>206</v>
      </c>
      <c r="E188" s="299" t="s">
        <v>218</v>
      </c>
      <c r="F188" s="147" t="str">
        <f t="shared" si="141"/>
        <v>砖墙</v>
      </c>
      <c r="G188" s="300">
        <f>3*3.7+17.9*3+18.4*3</f>
        <v>120</v>
      </c>
      <c r="H188" s="301"/>
      <c r="I188" s="91" t="str">
        <f>IFERROR(IF(E188="",VLOOKUP(F188,价格表,2,0),(VLOOKUP(E188,IF({1,0},价格引用表!K:K,价格引用表!I:I),2,0))),"")</f>
        <v>㎡</v>
      </c>
      <c r="J188" s="147">
        <f ca="1">IF(E188="",VLOOKUP(F188,价格表,5,0),VLOOKUP(E188,INDIRECT("价格引用表!K"&amp;MATCH(D188,价格引用表!H:H,0)&amp;":L1200"),2,0))</f>
        <v>140</v>
      </c>
      <c r="K188" s="307">
        <v>1</v>
      </c>
      <c r="L188" s="147">
        <f ca="1" t="shared" si="142"/>
        <v>16800</v>
      </c>
      <c r="M188" s="110"/>
      <c r="N188" s="102">
        <v>37</v>
      </c>
      <c r="O188" s="103"/>
      <c r="P188" s="103"/>
      <c r="Q188" s="299"/>
      <c r="R188" s="309" t="s">
        <v>1017</v>
      </c>
      <c r="S188" s="310"/>
      <c r="T188" s="105">
        <v>59.42</v>
      </c>
      <c r="U188" s="311" t="s">
        <v>12</v>
      </c>
      <c r="V188" s="312">
        <f>90+25</f>
        <v>115</v>
      </c>
      <c r="W188" s="307">
        <v>1</v>
      </c>
      <c r="X188" s="312">
        <f t="shared" ref="X187:X218" si="143">ROUND(IFERROR(ROUND(T188,2)*V188*W188,),0)</f>
        <v>6833</v>
      </c>
    </row>
    <row r="189" ht="18" customHeight="1" spans="1:24">
      <c r="A189" s="110"/>
      <c r="B189" s="102">
        <v>4</v>
      </c>
      <c r="C189" s="103" t="s">
        <v>32</v>
      </c>
      <c r="D189" s="103" t="s">
        <v>246</v>
      </c>
      <c r="E189" s="299"/>
      <c r="F189" s="147" t="str">
        <f t="shared" si="141"/>
        <v>平砖地面</v>
      </c>
      <c r="G189" s="302">
        <f>4.9*18+5.2*9.5</f>
        <v>137.6</v>
      </c>
      <c r="H189" s="303"/>
      <c r="I189" s="91" t="str">
        <f>IFERROR(IF(E189="",VLOOKUP(F189,价格表,2,0),(VLOOKUP(E189,IF({1,0},价格引用表!K:K,价格引用表!I:I),2,0))),"")</f>
        <v>㎡</v>
      </c>
      <c r="J189" s="147">
        <f ca="1">IF(E189="",VLOOKUP(F189,价格表,5,0),VLOOKUP(E189,INDIRECT("价格引用表!K"&amp;MATCH(D189,价格引用表!H:H,0)&amp;":L1200"),2,0))</f>
        <v>25</v>
      </c>
      <c r="K189" s="307">
        <v>1</v>
      </c>
      <c r="L189" s="147">
        <f ca="1" t="shared" si="142"/>
        <v>3440</v>
      </c>
      <c r="M189" s="110"/>
      <c r="N189" s="102">
        <v>38</v>
      </c>
      <c r="O189" s="103"/>
      <c r="P189" s="103"/>
      <c r="Q189" s="299"/>
      <c r="R189" s="309" t="s">
        <v>1018</v>
      </c>
      <c r="S189" s="310"/>
      <c r="T189" s="105">
        <v>8.74</v>
      </c>
      <c r="U189" s="311" t="s">
        <v>12</v>
      </c>
      <c r="V189" s="312" t="e">
        <f ca="1">IF(Q189="",VLOOKUP(R189,价格表,5,0),VLOOKUP(Q189,INDIRECT("价格引用表!K"&amp;MATCH(R189,价格引用表!H:H,0)&amp;":L1200"),2,0))</f>
        <v>#N/A</v>
      </c>
      <c r="W189" s="307">
        <v>1</v>
      </c>
      <c r="X189" s="312">
        <f>ROUND(40*T189+((3.4+1.5+1.2+2.1)*2.4)*80,0)</f>
        <v>1924</v>
      </c>
    </row>
    <row r="190" ht="18" customHeight="1" spans="1:24">
      <c r="A190" s="110"/>
      <c r="B190" s="102">
        <v>5</v>
      </c>
      <c r="C190" s="103" t="s">
        <v>32</v>
      </c>
      <c r="D190" s="103" t="s">
        <v>245</v>
      </c>
      <c r="E190" s="299"/>
      <c r="F190" s="147" t="str">
        <f t="shared" si="141"/>
        <v>广场砖、彩砖地面</v>
      </c>
      <c r="G190" s="302">
        <f>10.1*9.4+2.1*7.5+5.4*7.4-4.7*1.3-10.9*1.3</f>
        <v>130.37</v>
      </c>
      <c r="H190" s="303"/>
      <c r="I190" s="91" t="str">
        <f>IFERROR(IF(E190="",VLOOKUP(F190,价格表,2,0),(VLOOKUP(E190,IF({1,0},价格引用表!K:K,价格引用表!I:I),2,0))),"")</f>
        <v>㎡</v>
      </c>
      <c r="J190" s="147">
        <f ca="1">IF(E190="",VLOOKUP(F190,价格表,5,0),VLOOKUP(E190,INDIRECT("价格引用表!K"&amp;MATCH(D190,价格引用表!H:H,0)&amp;":L1200"),2,0))</f>
        <v>60</v>
      </c>
      <c r="K190" s="307">
        <v>1</v>
      </c>
      <c r="L190" s="147">
        <f ca="1" t="shared" si="142"/>
        <v>7822</v>
      </c>
      <c r="M190" s="110"/>
      <c r="N190" s="102">
        <v>39</v>
      </c>
      <c r="O190" s="103"/>
      <c r="P190" s="103"/>
      <c r="Q190" s="299"/>
      <c r="R190" s="309">
        <f t="shared" ref="R187:R212" si="144">P190</f>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235</v>
      </c>
      <c r="E191" s="299"/>
      <c r="F191" s="147" t="str">
        <f t="shared" si="141"/>
        <v>水井</v>
      </c>
      <c r="G191" s="302">
        <v>1</v>
      </c>
      <c r="H191" s="303"/>
      <c r="I191" s="91" t="str">
        <f>IFERROR(IF(E191="",VLOOKUP(F191,价格表,2,0),(VLOOKUP(E191,IF({1,0},价格引用表!K:K,价格引用表!I:I),2,0))),"")</f>
        <v>眼</v>
      </c>
      <c r="J191" s="147">
        <f ca="1">IF(E191="",VLOOKUP(F191,价格表,5,0),VLOOKUP(E191,INDIRECT("价格引用表!K"&amp;MATCH(D191,价格引用表!H:H,0)&amp;":L1200"),2,0))</f>
        <v>4000</v>
      </c>
      <c r="K191" s="307">
        <v>1</v>
      </c>
      <c r="L191" s="147">
        <f ca="1" t="shared" si="142"/>
        <v>4000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t="s">
        <v>32</v>
      </c>
      <c r="D192" s="103" t="s">
        <v>324</v>
      </c>
      <c r="E192" s="299"/>
      <c r="F192" s="147" t="str">
        <f t="shared" si="141"/>
        <v>太阳能</v>
      </c>
      <c r="G192" s="302">
        <v>1</v>
      </c>
      <c r="H192" s="303"/>
      <c r="I192" s="91" t="str">
        <f>IFERROR(IF(E192="",VLOOKUP(F192,价格表,2,0),(VLOOKUP(E192,IF({1,0},价格引用表!K:K,价格引用表!I:I),2,0))),"")</f>
        <v>台</v>
      </c>
      <c r="J192" s="147">
        <f ca="1">IF(E192="",VLOOKUP(F192,价格表,5,0),VLOOKUP(E192,INDIRECT("价格引用表!K"&amp;MATCH(D192,价格引用表!H:H,0)&amp;":L1200"),2,0))</f>
        <v>1000</v>
      </c>
      <c r="K192" s="307">
        <v>1</v>
      </c>
      <c r="L192" s="147">
        <f ca="1" t="shared" si="142"/>
        <v>1000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322</v>
      </c>
      <c r="E193" s="299"/>
      <c r="F193" s="147" t="str">
        <f t="shared" si="141"/>
        <v>空调</v>
      </c>
      <c r="G193" s="302">
        <v>3</v>
      </c>
      <c r="H193" s="303"/>
      <c r="I193" s="91" t="str">
        <f>IFERROR(IF(E193="",VLOOKUP(F193,价格表,2,0),(VLOOKUP(E193,IF({1,0},价格引用表!K:K,价格引用表!I:I),2,0))),"")</f>
        <v>台</v>
      </c>
      <c r="J193" s="147">
        <f ca="1">IF(E193="",VLOOKUP(F193,价格表,5,0),VLOOKUP(E193,INDIRECT("价格引用表!K"&amp;MATCH(D193,价格引用表!H:H,0)&amp;":L1200"),2,0))</f>
        <v>400</v>
      </c>
      <c r="K193" s="307">
        <v>1</v>
      </c>
      <c r="L193" s="147">
        <f ca="1" t="shared" si="142"/>
        <v>1200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329</v>
      </c>
      <c r="E194" s="299"/>
      <c r="F194" s="147" t="str">
        <f t="shared" si="141"/>
        <v>宽带</v>
      </c>
      <c r="G194" s="302">
        <v>1</v>
      </c>
      <c r="H194" s="303"/>
      <c r="I194" s="91" t="str">
        <f>IFERROR(IF(E194="",VLOOKUP(F194,价格表,2,0),(VLOOKUP(E194,IF({1,0},价格引用表!K:K,价格引用表!I:I),2,0))),"")</f>
        <v>条</v>
      </c>
      <c r="J194" s="147">
        <f ca="1">IF(E194="",VLOOKUP(F194,价格表,5,0),VLOOKUP(E194,INDIRECT("价格引用表!K"&amp;MATCH(D194,价格引用表!H:H,0)&amp;":L1200"),2,0))</f>
        <v>100</v>
      </c>
      <c r="K194" s="307">
        <v>1</v>
      </c>
      <c r="L194" s="147">
        <f ca="1" t="shared" si="142"/>
        <v>100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336</v>
      </c>
      <c r="E195" s="299"/>
      <c r="F195" s="147" t="str">
        <f t="shared" si="141"/>
        <v>监控摄像头</v>
      </c>
      <c r="G195" s="300">
        <v>2</v>
      </c>
      <c r="H195" s="301"/>
      <c r="I195" s="91" t="str">
        <f>IFERROR(IF(E195="",VLOOKUP(F195,价格表,2,0),(VLOOKUP(E195,IF({1,0},价格引用表!K:K,价格引用表!I:I),2,0))),"")</f>
        <v>个</v>
      </c>
      <c r="J195" s="147">
        <f ca="1">IF(E195="",VLOOKUP(F195,价格表,5,0),VLOOKUP(E195,INDIRECT("价格引用表!K"&amp;MATCH(D195,价格引用表!H:H,0)&amp;":L1200"),2,0))</f>
        <v>200</v>
      </c>
      <c r="K195" s="307">
        <v>1</v>
      </c>
      <c r="L195" s="147">
        <f ca="1" t="shared" si="142"/>
        <v>400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289</v>
      </c>
      <c r="E196" s="299" t="s">
        <v>338</v>
      </c>
      <c r="F196" s="147" t="str">
        <f t="shared" si="141"/>
        <v>台阶</v>
      </c>
      <c r="G196" s="302">
        <f>4.7*1.3</f>
        <v>6.11</v>
      </c>
      <c r="H196" s="303"/>
      <c r="I196" s="91" t="str">
        <f>IFERROR(IF(E196="",VLOOKUP(F196,价格表,2,0),(VLOOKUP(E196,IF({1,0},价格引用表!K:K,价格引用表!I:I),2,0))),"")</f>
        <v>㎡</v>
      </c>
      <c r="J196" s="147">
        <f ca="1">IF(E196="",VLOOKUP(F196,价格表,5,0),VLOOKUP(E196,INDIRECT("价格引用表!K"&amp;MATCH(D196,价格引用表!H:H,0)&amp;":L1200"),2,0))</f>
        <v>350</v>
      </c>
      <c r="K196" s="307">
        <v>1</v>
      </c>
      <c r="L196" s="147">
        <f ca="1" t="shared" si="142"/>
        <v>2139</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280</v>
      </c>
      <c r="E197" s="299"/>
      <c r="F197" s="147" t="str">
        <f t="shared" si="141"/>
        <v>渗水井</v>
      </c>
      <c r="G197" s="302">
        <v>1</v>
      </c>
      <c r="H197" s="303"/>
      <c r="I197" s="91" t="str">
        <f>IFERROR(IF(E197="",VLOOKUP(F197,价格表,2,0),(VLOOKUP(E197,IF({1,0},价格引用表!K:K,价格引用表!I:I),2,0))),"")</f>
        <v>个</v>
      </c>
      <c r="J197" s="147">
        <f ca="1">IF(E197="",VLOOKUP(F197,价格表,5,0),VLOOKUP(E197,INDIRECT("价格引用表!K"&amp;MATCH(D197,价格引用表!H:H,0)&amp;":L1200"),2,0))</f>
        <v>600</v>
      </c>
      <c r="K197" s="307">
        <v>1</v>
      </c>
      <c r="L197" s="147">
        <f ca="1" t="shared" si="142"/>
        <v>600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32</v>
      </c>
      <c r="D198" s="103" t="s">
        <v>307</v>
      </c>
      <c r="E198" s="299"/>
      <c r="F198" s="147" t="str">
        <f t="shared" si="141"/>
        <v>火炕</v>
      </c>
      <c r="G198" s="302">
        <v>2</v>
      </c>
      <c r="H198" s="303"/>
      <c r="I198" s="91" t="str">
        <f>IFERROR(IF(E198="",VLOOKUP(F198,价格表,2,0),(VLOOKUP(E198,IF({1,0},价格引用表!K:K,价格引用表!I:I),2,0))),"")</f>
        <v>个</v>
      </c>
      <c r="J198" s="147">
        <f ca="1">IF(E198="",VLOOKUP(F198,价格表,5,0),VLOOKUP(E198,INDIRECT("价格引用表!K"&amp;MATCH(D198,价格引用表!H:H,0)&amp;":L1200"),2,0))</f>
        <v>1000</v>
      </c>
      <c r="K198" s="307">
        <v>1</v>
      </c>
      <c r="L198" s="147">
        <f ca="1" t="shared" si="142"/>
        <v>2000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1</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300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32</v>
      </c>
      <c r="D200" s="103" t="s">
        <v>283</v>
      </c>
      <c r="E200" s="299"/>
      <c r="F200" s="147" t="str">
        <f t="shared" si="141"/>
        <v>化粪池</v>
      </c>
      <c r="G200" s="302">
        <v>1</v>
      </c>
      <c r="H200" s="303"/>
      <c r="I200" s="91" t="str">
        <f>IFERROR(IF(E200="",VLOOKUP(F200,价格表,2,0),(VLOOKUP(E200,IF({1,0},价格引用表!K:K,价格引用表!I:I),2,0))),"")</f>
        <v>个</v>
      </c>
      <c r="J200" s="147">
        <f ca="1">IF(E200="",VLOOKUP(F200,价格表,5,0),VLOOKUP(E200,INDIRECT("价格引用表!K"&amp;MATCH(D200,价格引用表!H:H,0)&amp;":L1200"),2,0))</f>
        <v>400</v>
      </c>
      <c r="K200" s="307">
        <v>1</v>
      </c>
      <c r="L200" s="147">
        <f ca="1" t="shared" si="142"/>
        <v>400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32</v>
      </c>
      <c r="D201" s="103" t="s">
        <v>286</v>
      </c>
      <c r="E201" s="299"/>
      <c r="F201" s="147" t="str">
        <f t="shared" si="141"/>
        <v>水泥、水磨石平台</v>
      </c>
      <c r="G201" s="302">
        <f>10.9*1.3</f>
        <v>14.17</v>
      </c>
      <c r="H201" s="303"/>
      <c r="I201" s="91" t="str">
        <f>IFERROR(IF(E201="",VLOOKUP(F201,价格表,2,0),(VLOOKUP(E201,IF({1,0},价格引用表!K:K,价格引用表!I:I),2,0))),"")</f>
        <v>㎡</v>
      </c>
      <c r="J201" s="147">
        <f ca="1">IF(E201="",VLOOKUP(F201,价格表,5,0),VLOOKUP(E201,INDIRECT("价格引用表!K"&amp;MATCH(D201,价格引用表!H:H,0)&amp;":L1200"),2,0))</f>
        <v>180</v>
      </c>
      <c r="K201" s="307">
        <v>0.7</v>
      </c>
      <c r="L201" s="147">
        <f ca="1" t="shared" si="142"/>
        <v>1785</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32</v>
      </c>
      <c r="D202" s="103" t="s">
        <v>326</v>
      </c>
      <c r="E202" s="299"/>
      <c r="F202" s="147" t="str">
        <f t="shared" si="141"/>
        <v>热水器</v>
      </c>
      <c r="G202" s="302">
        <v>1</v>
      </c>
      <c r="H202" s="303"/>
      <c r="I202" s="91" t="str">
        <f>IFERROR(IF(E202="",VLOOKUP(F202,价格表,2,0),(VLOOKUP(E202,IF({1,0},价格引用表!K:K,价格引用表!I:I),2,0))),"")</f>
        <v>台</v>
      </c>
      <c r="J202" s="147">
        <f ca="1">IF(E202="",VLOOKUP(F202,价格表,5,0),VLOOKUP(E202,INDIRECT("价格引用表!K"&amp;MATCH(D202,价格引用表!H:H,0)&amp;":L1200"),2,0))</f>
        <v>500</v>
      </c>
      <c r="K202" s="307">
        <v>1</v>
      </c>
      <c r="L202" s="147">
        <f ca="1" t="shared" si="142"/>
        <v>500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32</v>
      </c>
      <c r="D203" s="103" t="s">
        <v>313</v>
      </c>
      <c r="E203" s="299"/>
      <c r="F203" s="147" t="str">
        <f t="shared" si="141"/>
        <v>不锈钢水箱</v>
      </c>
      <c r="G203" s="302">
        <v>2</v>
      </c>
      <c r="H203" s="303"/>
      <c r="I203" s="91" t="str">
        <f>IFERROR(IF(E203="",VLOOKUP(F203,价格表,2,0),(VLOOKUP(E203,IF({1,0},价格引用表!K:K,价格引用表!I:I),2,0))),"")</f>
        <v>个</v>
      </c>
      <c r="J203" s="147">
        <f ca="1">IF(E203="",VLOOKUP(F203,价格表,5,0),VLOOKUP(E203,INDIRECT("价格引用表!K"&amp;MATCH(D203,价格引用表!H:H,0)&amp;":L1200"),2,0))</f>
        <v>600</v>
      </c>
      <c r="K203" s="307">
        <v>1</v>
      </c>
      <c r="L203" s="147">
        <f ca="1" t="shared" si="142"/>
        <v>1200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32</v>
      </c>
      <c r="D204" s="103" t="s">
        <v>295</v>
      </c>
      <c r="E204" s="299"/>
      <c r="F204" s="147" t="str">
        <f t="shared" si="141"/>
        <v>窝</v>
      </c>
      <c r="G204" s="302">
        <v>1</v>
      </c>
      <c r="H204" s="303"/>
      <c r="I204" s="91" t="str">
        <f>IFERROR(IF(E204="",VLOOKUP(F204,价格表,2,0),(VLOOKUP(E204,IF({1,0},价格引用表!K:K,价格引用表!I:I),2,0))),"")</f>
        <v>个</v>
      </c>
      <c r="J204" s="147">
        <f ca="1">IF(E204="",VLOOKUP(F204,价格表,5,0),VLOOKUP(E204,INDIRECT("价格引用表!K"&amp;MATCH(D204,价格引用表!H:H,0)&amp;":L1200"),2,0))</f>
        <v>150</v>
      </c>
      <c r="K204" s="307">
        <v>1</v>
      </c>
      <c r="L204" s="147">
        <f ca="1" t="shared" si="142"/>
        <v>150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32</v>
      </c>
      <c r="D205" s="103" t="s">
        <v>321</v>
      </c>
      <c r="E205" s="299"/>
      <c r="F205" s="147" t="str">
        <f t="shared" si="141"/>
        <v>护坡</v>
      </c>
      <c r="G205" s="302">
        <f>(2.6+1.8)*26.8*1/2</f>
        <v>58.96</v>
      </c>
      <c r="H205" s="303"/>
      <c r="I205" s="91" t="str">
        <f>IFERROR(IF(E205="",VLOOKUP(F205,价格表,2,0),(VLOOKUP(E205,IF({1,0},价格引用表!K:K,价格引用表!I:I),2,0))),"")</f>
        <v>㎡</v>
      </c>
      <c r="J205" s="147">
        <f ca="1">IF(E205="",VLOOKUP(F205,价格表,5,0),VLOOKUP(E205,INDIRECT("价格引用表!K"&amp;MATCH(D205,价格引用表!H:H,0)&amp;":L1200"),2,0))</f>
        <v>120</v>
      </c>
      <c r="K205" s="307">
        <v>1</v>
      </c>
      <c r="L205" s="147">
        <f ca="1" t="shared" si="142"/>
        <v>7075</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337</v>
      </c>
      <c r="E206" s="299" t="s">
        <v>387</v>
      </c>
      <c r="F206" s="147" t="str">
        <f t="shared" si="141"/>
        <v>材树</v>
      </c>
      <c r="G206" s="302">
        <v>3</v>
      </c>
      <c r="H206" s="303"/>
      <c r="I206" s="91" t="str">
        <f>IFERROR(IF(E206="",VLOOKUP(F206,价格表,2,0),(VLOOKUP(E206,IF({1,0},价格引用表!K:K,价格引用表!I:I),2,0))),"")</f>
        <v>棵</v>
      </c>
      <c r="J206" s="147">
        <f ca="1">IF(E206="",VLOOKUP(F206,价格表,5,0),VLOOKUP(E206,INDIRECT("价格引用表!K"&amp;MATCH(D206,价格引用表!H:H,0)&amp;":L1200"),2,0))</f>
        <v>200</v>
      </c>
      <c r="K206" s="307">
        <v>1</v>
      </c>
      <c r="L206" s="147">
        <f ca="1" t="shared" si="142"/>
        <v>600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337</v>
      </c>
      <c r="E207" s="299" t="s">
        <v>388</v>
      </c>
      <c r="F207" s="147" t="str">
        <f t="shared" si="141"/>
        <v>材树</v>
      </c>
      <c r="G207" s="302">
        <v>1</v>
      </c>
      <c r="H207" s="303"/>
      <c r="I207" s="91" t="str">
        <f>IFERROR(IF(E207="",VLOOKUP(F207,价格表,2,0),(VLOOKUP(E207,IF({1,0},价格引用表!K:K,价格引用表!I:I),2,0))),"")</f>
        <v>棵</v>
      </c>
      <c r="J207" s="147">
        <f ca="1">IF(E207="",VLOOKUP(F207,价格表,5,0),VLOOKUP(E207,INDIRECT("价格引用表!K"&amp;MATCH(D207,价格引用表!H:H,0)&amp;":L1200"),2,0))</f>
        <v>250</v>
      </c>
      <c r="K207" s="307">
        <v>1</v>
      </c>
      <c r="L207" s="147">
        <f ca="1" t="shared" si="142"/>
        <v>250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402</v>
      </c>
      <c r="F208" s="147" t="str">
        <f t="shared" si="141"/>
        <v>果树</v>
      </c>
      <c r="G208" s="302">
        <v>3</v>
      </c>
      <c r="H208" s="303"/>
      <c r="I208" s="91" t="str">
        <f>IFERROR(IF(E208="",VLOOKUP(F208,价格表,2,0),(VLOOKUP(E208,IF({1,0},价格引用表!K:K,价格引用表!I:I),2,0))),"")</f>
        <v>棵</v>
      </c>
      <c r="J208" s="147">
        <f ca="1">IF(E208="",VLOOKUP(F208,价格表,5,0),VLOOKUP(E208,INDIRECT("价格引用表!K"&amp;MATCH(D208,价格引用表!H:H,0)&amp;":L1200"),2,0))</f>
        <v>200</v>
      </c>
      <c r="K208" s="307">
        <v>1</v>
      </c>
      <c r="L208" s="147">
        <f ca="1" t="shared" si="142"/>
        <v>600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339</v>
      </c>
      <c r="E209" s="299" t="s">
        <v>404</v>
      </c>
      <c r="F209" s="147" t="str">
        <f t="shared" si="141"/>
        <v>果树</v>
      </c>
      <c r="G209" s="302">
        <v>1</v>
      </c>
      <c r="H209" s="303"/>
      <c r="I209" s="91" t="str">
        <f>IFERROR(IF(E209="",VLOOKUP(F209,价格表,2,0),(VLOOKUP(E209,IF({1,0},价格引用表!K:K,价格引用表!I:I),2,0))),"")</f>
        <v>棵</v>
      </c>
      <c r="J209" s="147">
        <f ca="1">IF(E209="",VLOOKUP(F209,价格表,5,0),VLOOKUP(E209,INDIRECT("价格引用表!K"&amp;MATCH(D209,价格引用表!H:H,0)&amp;":L1200"),2,0))</f>
        <v>500</v>
      </c>
      <c r="K209" s="307">
        <v>1</v>
      </c>
      <c r="L209" s="147">
        <f ca="1" t="shared" si="142"/>
        <v>500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405</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700</v>
      </c>
      <c r="K210" s="307">
        <v>1</v>
      </c>
      <c r="L210" s="147">
        <f ca="1" t="shared" si="142"/>
        <v>700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t="s">
        <v>339</v>
      </c>
      <c r="E211" s="299" t="s">
        <v>406</v>
      </c>
      <c r="F211" s="147" t="str">
        <f t="shared" si="141"/>
        <v>果树</v>
      </c>
      <c r="G211" s="302">
        <v>1</v>
      </c>
      <c r="H211" s="303"/>
      <c r="I211" s="91" t="str">
        <f>IFERROR(IF(E211="",VLOOKUP(F211,价格表,2,0),(VLOOKUP(E211,IF({1,0},价格引用表!K:K,价格引用表!I:I),2,0))),"")</f>
        <v>棵</v>
      </c>
      <c r="J211" s="147">
        <f ca="1">IF(E211="",VLOOKUP(F211,价格表,5,0),VLOOKUP(E211,INDIRECT("价格引用表!K"&amp;MATCH(D211,价格引用表!H:H,0)&amp;":L1200"),2,0))</f>
        <v>850</v>
      </c>
      <c r="K211" s="307">
        <v>1</v>
      </c>
      <c r="L211" s="147">
        <f ca="1" t="shared" si="142"/>
        <v>850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t="s">
        <v>339</v>
      </c>
      <c r="E212" s="299" t="s">
        <v>407</v>
      </c>
      <c r="F212" s="147" t="str">
        <f t="shared" si="141"/>
        <v>果树</v>
      </c>
      <c r="G212" s="302">
        <v>2</v>
      </c>
      <c r="H212" s="303"/>
      <c r="I212" s="91" t="str">
        <f>IFERROR(IF(E212="",VLOOKUP(F212,价格表,2,0),(VLOOKUP(E212,IF({1,0},价格引用表!K:K,价格引用表!I:I),2,0))),"")</f>
        <v>棵</v>
      </c>
      <c r="J212" s="147">
        <f ca="1">IF(E212="",VLOOKUP(F212,价格表,5,0),VLOOKUP(E212,INDIRECT("价格引用表!K"&amp;MATCH(D212,价格引用表!H:H,0)&amp;":L1200"),2,0))</f>
        <v>1000</v>
      </c>
      <c r="K212" s="307">
        <v>1</v>
      </c>
      <c r="L212" s="147">
        <f ca="1" t="shared" si="142"/>
        <v>2000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t="s">
        <v>350</v>
      </c>
      <c r="E213" s="299" t="s">
        <v>430</v>
      </c>
      <c r="F213" s="147" t="str">
        <f t="shared" si="141"/>
        <v>果树苗</v>
      </c>
      <c r="G213" s="302">
        <v>11</v>
      </c>
      <c r="H213" s="303"/>
      <c r="I213" s="91" t="str">
        <f>IFERROR(IF(E213="",VLOOKUP(F213,价格表,2,0),(VLOOKUP(E213,IF({1,0},价格引用表!K:K,价格引用表!I:I),2,0))),"")</f>
        <v>棵</v>
      </c>
      <c r="J213" s="147">
        <f ca="1">IF(E213="",VLOOKUP(F213,价格表,5,0),VLOOKUP(E213,INDIRECT("价格引用表!K"&amp;MATCH(D213,价格引用表!H:H,0)&amp;":L1200"),2,0))</f>
        <v>10</v>
      </c>
      <c r="K213" s="307">
        <v>1</v>
      </c>
      <c r="L213" s="147">
        <f ca="1" t="shared" si="142"/>
        <v>110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32</v>
      </c>
      <c r="D214" s="103" t="s">
        <v>286</v>
      </c>
      <c r="E214" s="299"/>
      <c r="F214" s="147" t="str">
        <f t="shared" ref="F214:F219" si="149">D214</f>
        <v>水泥、水磨石平台</v>
      </c>
      <c r="G214" s="302">
        <f>20.2*3</f>
        <v>60.6</v>
      </c>
      <c r="H214" s="303"/>
      <c r="I214" s="91" t="str">
        <f>IFERROR(IF(E214="",VLOOKUP(F214,价格表,2,0),(VLOOKUP(E214,IF({1,0},价格引用表!K:K,价格引用表!I:I),2,0))),"")</f>
        <v>㎡</v>
      </c>
      <c r="J214" s="147">
        <f ca="1">IF(E214="",VLOOKUP(F214,价格表,5,0),VLOOKUP(E214,INDIRECT("价格引用表!K"&amp;MATCH(D214,价格引用表!H:H,0)&amp;":L1200"),2,0))</f>
        <v>180</v>
      </c>
      <c r="K214" s="307">
        <v>1</v>
      </c>
      <c r="L214" s="147">
        <f ca="1" t="shared" si="142"/>
        <v>10908</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85895</v>
      </c>
      <c r="W219" s="329"/>
      <c r="X219" s="328"/>
    </row>
    <row r="220" ht="42" customHeight="1" spans="1:24">
      <c r="A220" s="404" t="s">
        <v>1019</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1020</v>
      </c>
      <c r="S220" s="320"/>
      <c r="T220" s="320"/>
      <c r="U220" s="316">
        <f ca="1">V219</f>
        <v>85895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1021</v>
      </c>
      <c r="E222" s="317" t="e">
        <f>FB43/EX43</f>
        <v>#DIV/0!</v>
      </c>
      <c r="F222" s="202"/>
      <c r="G222" s="202"/>
      <c r="H222" s="202"/>
      <c r="I222" s="202"/>
      <c r="J222" s="202"/>
      <c r="K222" s="202"/>
      <c r="L222" s="202"/>
      <c r="M222" s="202"/>
      <c r="N222" s="202"/>
      <c r="O222" s="202"/>
      <c r="P222" s="202"/>
    </row>
    <row r="223" spans="2:21">
      <c r="B223" s="202"/>
      <c r="C223" s="202"/>
      <c r="D223" s="317" t="s">
        <v>1022</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D11" sqref="D11"/>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1023</v>
      </c>
      <c r="B1" s="35"/>
      <c r="C1" s="35"/>
      <c r="D1" s="35"/>
      <c r="E1" s="35"/>
      <c r="F1" s="35"/>
      <c r="G1" s="35"/>
      <c r="H1" s="35"/>
    </row>
    <row r="2" spans="1:8">
      <c r="A2" s="35"/>
      <c r="B2" s="35"/>
      <c r="C2" s="35"/>
      <c r="D2" s="35"/>
      <c r="E2" s="35"/>
      <c r="F2" s="35"/>
      <c r="G2" s="35"/>
      <c r="H2" s="35"/>
    </row>
    <row r="3" ht="16.5" customHeight="1" spans="1:8">
      <c r="A3" s="36" t="s">
        <v>746</v>
      </c>
      <c r="B3" s="36" t="str">
        <f>输机表!K2</f>
        <v>0201015-01-03-0017</v>
      </c>
      <c r="C3" s="36"/>
      <c r="D3" s="36"/>
      <c r="E3" s="37" t="str">
        <f>输机表!U2&amp;输机表!Y2</f>
        <v>康正（容城县）2024评字第7号-午方北庄村3-12</v>
      </c>
      <c r="F3" s="37"/>
      <c r="G3" s="37"/>
      <c r="H3" s="37"/>
    </row>
    <row r="4" ht="16.5" customHeight="1" spans="1:8">
      <c r="A4" s="38" t="s">
        <v>942</v>
      </c>
      <c r="B4" s="39" t="str">
        <f>输机表!D2</f>
        <v>黄涛</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1024</v>
      </c>
      <c r="O6" t="s">
        <v>1025</v>
      </c>
      <c r="P6" t="s">
        <v>1026</v>
      </c>
    </row>
    <row r="7" ht="19.5" customHeight="1" spans="1:18">
      <c r="A7" s="50" t="str">
        <f>IF(COUNTIF(输机表!$C$4:$C$27,K7&amp;"*")&gt;0,K7,IFERROR(VLOOKUP(K7,房体结构,1,0),""))</f>
        <v>F1</v>
      </c>
      <c r="B7" s="51">
        <f ca="1">IF(COUNTIF(输机表!$C$4:$C$27,K7&amp;"*")=0,IFERROR(VLOOKUP(K7,房体结构,17,0),""),SUMIF(输机表!$C$4:$C$27,K7&amp;"*",输机表!$S$4:$S$7))</f>
        <v>206.55</v>
      </c>
      <c r="C7" s="50">
        <f ca="1">IF(COUNTIF(输机表!$C$4:$C$27,K7&amp;"*")=0,IFERROR(VLOOKUP(K7,房体结构,23,0),""),ROUND(SUMIF(输机表!$C$4:$C$27,K7&amp;"*",输机表!$Z$4:$Z$27)/B7,0))</f>
        <v>1447</v>
      </c>
      <c r="D7" s="50">
        <f ca="1">IFERROR(ROUND(C7*B7,0),"")</f>
        <v>298878</v>
      </c>
      <c r="E7" s="50" t="str">
        <f>IF(COUNTIF(输机表!$C$4:$C$27,L7&amp;"*")&gt;0,L7,IFERROR(VLOOKUP(L7,房体结构,1,0),""))</f>
        <v>F2</v>
      </c>
      <c r="F7" s="51">
        <f ca="1">IF(COUNTIF(输机表!$C$4:$C$27,L7&amp;"*")=0,IFERROR(VLOOKUP(L7,房体结构,17,0),""),SUMIF(输机表!$C$4:$C$27,L7&amp;"*",输机表!$S$4:$S$7))</f>
        <v>60.36</v>
      </c>
      <c r="G7" s="50">
        <f ca="1">IF(COUNTIF(输机表!$C$4:$C$27,L7&amp;"*")=0,IFERROR(VLOOKUP(L7,房体结构,23,0),""),ROUND(SUMIF(输机表!$C$4:$C$27,L7&amp;"*",输机表!$Z$4:$Z$27)/F7,0))</f>
        <v>1189</v>
      </c>
      <c r="H7" s="50">
        <f ca="1">IFERROR(ROUND(G7*F7,0),"")</f>
        <v>71768</v>
      </c>
      <c r="K7" s="69" t="s">
        <v>1027</v>
      </c>
      <c r="L7" s="69" t="s">
        <v>907</v>
      </c>
      <c r="M7" s="70" t="s">
        <v>1028</v>
      </c>
      <c r="N7">
        <f ca="1">SUMIFS(B7:B11,A7:A11,"F*")+SUMIFS(F7:F11,E7:E11,"F*")</f>
        <v>266.91</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1029</v>
      </c>
      <c r="L8" s="69" t="s">
        <v>1030</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1031</v>
      </c>
      <c r="L9" s="69" t="s">
        <v>1032</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1033</v>
      </c>
      <c r="L10" s="69" t="s">
        <v>1034</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1035</v>
      </c>
      <c r="L11" s="69" t="s">
        <v>1036</v>
      </c>
      <c r="M11" s="71"/>
    </row>
    <row r="12" ht="19.5" customHeight="1" spans="1:13">
      <c r="A12" s="48" t="s">
        <v>953</v>
      </c>
      <c r="B12" s="48"/>
      <c r="C12" s="52">
        <f ca="1">SUM(B7:B11)+SUM(F7:F11)</f>
        <v>266.91</v>
      </c>
      <c r="D12" s="53"/>
      <c r="E12" s="54" t="s">
        <v>954</v>
      </c>
      <c r="F12" s="54"/>
      <c r="G12" s="55">
        <f ca="1">SUM(D7:D11)+SUM(H7:H11)</f>
        <v>370646</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大门</v>
      </c>
      <c r="B15" s="58">
        <f ca="1" t="shared" ref="B15:B41" si="3">IF(A15="","",SUMIF(附属物名称,A15,附属物数量))</f>
        <v>11.4</v>
      </c>
      <c r="C15" s="58" t="str">
        <f ca="1" t="shared" ref="C15:C26" si="4">IFERROR(VLOOKUP(K15,附属物位置,6,0),"")</f>
        <v>㎡</v>
      </c>
      <c r="D15" s="59">
        <f ca="1" t="shared" ref="D15:D26" si="5">IF(A15="","",SUMIF(附属物名称,A15,附属物金额))</f>
        <v>2052</v>
      </c>
      <c r="E15" s="59" t="str">
        <f ca="1" t="shared" ref="E15:E26" si="6">IFERROR(VLOOKUP(L15,附属物位置,4,0),"")</f>
        <v>影壁</v>
      </c>
      <c r="F15" s="58">
        <f ca="1" t="shared" ref="F15:F40" si="7">IF(E15="","",SUMIF(附属物名称,E15,附属物数量))</f>
        <v>13.8</v>
      </c>
      <c r="G15" s="58" t="str">
        <f ca="1" t="shared" ref="G15:G26" si="8">IFERROR(VLOOKUP(L15,附属物位置,6,0),"")</f>
        <v>㎡</v>
      </c>
      <c r="H15" s="59">
        <f ca="1" t="shared" ref="H15:H26" si="9">IF(E15="","",SUMIF(附属物名称,E15,附属物金额))</f>
        <v>5106</v>
      </c>
      <c r="K15" s="72">
        <v>1</v>
      </c>
      <c r="L15" s="72">
        <v>2</v>
      </c>
      <c r="M15" s="71"/>
    </row>
    <row r="16" ht="17.25" customHeight="1" spans="1:13">
      <c r="A16" s="58" t="str">
        <f ca="1" t="shared" si="2"/>
        <v>砖墙</v>
      </c>
      <c r="B16" s="58">
        <f ca="1" t="shared" si="3"/>
        <v>120</v>
      </c>
      <c r="C16" s="58" t="str">
        <f ca="1" t="shared" si="4"/>
        <v>㎡</v>
      </c>
      <c r="D16" s="59">
        <f ca="1" t="shared" si="5"/>
        <v>16800</v>
      </c>
      <c r="E16" s="59" t="str">
        <f ca="1" t="shared" si="6"/>
        <v>平砖地面</v>
      </c>
      <c r="F16" s="58">
        <f ca="1" t="shared" si="7"/>
        <v>137.6</v>
      </c>
      <c r="G16" s="58" t="str">
        <f ca="1" t="shared" si="8"/>
        <v>㎡</v>
      </c>
      <c r="H16" s="59">
        <f ca="1" t="shared" si="9"/>
        <v>3440</v>
      </c>
      <c r="K16" s="72">
        <v>3</v>
      </c>
      <c r="L16" s="72">
        <v>4</v>
      </c>
      <c r="M16" s="71"/>
    </row>
    <row r="17" ht="17.25" customHeight="1" spans="1:13">
      <c r="A17" s="58" t="str">
        <f ca="1" t="shared" si="2"/>
        <v>广场砖、彩砖地面</v>
      </c>
      <c r="B17" s="58">
        <f ca="1" t="shared" si="3"/>
        <v>130.37</v>
      </c>
      <c r="C17" s="58" t="str">
        <f ca="1" t="shared" si="4"/>
        <v>㎡</v>
      </c>
      <c r="D17" s="59">
        <f ca="1" t="shared" si="5"/>
        <v>7822</v>
      </c>
      <c r="E17" s="59" t="str">
        <f ca="1" t="shared" si="6"/>
        <v>水井</v>
      </c>
      <c r="F17" s="58">
        <f ca="1" t="shared" si="7"/>
        <v>1</v>
      </c>
      <c r="G17" s="58" t="str">
        <f ca="1" t="shared" si="8"/>
        <v>眼</v>
      </c>
      <c r="H17" s="59">
        <f ca="1" t="shared" si="9"/>
        <v>4000</v>
      </c>
      <c r="K17" s="72">
        <v>5</v>
      </c>
      <c r="L17" s="72">
        <v>6</v>
      </c>
      <c r="M17" s="71"/>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3</v>
      </c>
      <c r="G18" s="58" t="str">
        <f ca="1" t="shared" si="8"/>
        <v>台</v>
      </c>
      <c r="H18" s="59">
        <f ca="1" t="shared" si="9"/>
        <v>1200</v>
      </c>
      <c r="K18" s="72">
        <v>7</v>
      </c>
      <c r="L18" s="72">
        <v>8</v>
      </c>
      <c r="M18" s="71"/>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2</v>
      </c>
      <c r="G19" s="58" t="str">
        <f ca="1" t="shared" si="8"/>
        <v>个</v>
      </c>
      <c r="H19" s="59">
        <f ca="1" t="shared" si="9"/>
        <v>400</v>
      </c>
      <c r="K19" s="72">
        <v>9</v>
      </c>
      <c r="L19" s="72">
        <v>10</v>
      </c>
      <c r="M19" s="71"/>
    </row>
    <row r="20" ht="17.25" customHeight="1" spans="1:13">
      <c r="A20" s="58" t="str">
        <f ca="1" t="shared" si="2"/>
        <v>台阶</v>
      </c>
      <c r="B20" s="58">
        <f ca="1" t="shared" si="3"/>
        <v>6.11</v>
      </c>
      <c r="C20" s="58" t="str">
        <f ca="1" t="shared" si="4"/>
        <v>㎡</v>
      </c>
      <c r="D20" s="59">
        <f ca="1" t="shared" si="5"/>
        <v>2139</v>
      </c>
      <c r="E20" s="59" t="str">
        <f ca="1" t="shared" si="6"/>
        <v>渗水井</v>
      </c>
      <c r="F20" s="58">
        <f ca="1" t="shared" si="7"/>
        <v>1</v>
      </c>
      <c r="G20" s="58" t="str">
        <f ca="1" t="shared" si="8"/>
        <v>个</v>
      </c>
      <c r="H20" s="59">
        <f ca="1" t="shared" si="9"/>
        <v>600</v>
      </c>
      <c r="K20" s="72">
        <v>11</v>
      </c>
      <c r="L20" s="72">
        <v>12</v>
      </c>
      <c r="M20" s="71"/>
    </row>
    <row r="21" ht="17.25" customHeight="1" spans="1:13">
      <c r="A21" s="58" t="str">
        <f ca="1" t="shared" si="2"/>
        <v>火炕</v>
      </c>
      <c r="B21" s="58">
        <f ca="1" t="shared" si="3"/>
        <v>2</v>
      </c>
      <c r="C21" s="58" t="str">
        <f ca="1" t="shared" si="4"/>
        <v>个</v>
      </c>
      <c r="D21" s="59">
        <f ca="1" t="shared" si="5"/>
        <v>2000</v>
      </c>
      <c r="E21" s="59" t="str">
        <f ca="1" t="shared" si="6"/>
        <v>灶台</v>
      </c>
      <c r="F21" s="58">
        <f ca="1" t="shared" si="7"/>
        <v>1</v>
      </c>
      <c r="G21" s="58" t="str">
        <f ca="1" t="shared" si="8"/>
        <v>个</v>
      </c>
      <c r="H21" s="59">
        <f ca="1" t="shared" si="9"/>
        <v>300</v>
      </c>
      <c r="K21" s="72">
        <v>13</v>
      </c>
      <c r="L21" s="72">
        <v>14</v>
      </c>
      <c r="M21" s="71"/>
    </row>
    <row r="22" ht="17.25" customHeight="1" spans="1:13">
      <c r="A22" s="58" t="str">
        <f ca="1" t="shared" si="2"/>
        <v>化粪池</v>
      </c>
      <c r="B22" s="58">
        <f ca="1" t="shared" si="3"/>
        <v>1</v>
      </c>
      <c r="C22" s="58" t="str">
        <f ca="1" t="shared" si="4"/>
        <v>个</v>
      </c>
      <c r="D22" s="59">
        <f ca="1" t="shared" si="5"/>
        <v>400</v>
      </c>
      <c r="E22" s="59" t="str">
        <f ca="1" t="shared" si="6"/>
        <v>热水器</v>
      </c>
      <c r="F22" s="58">
        <f ca="1" t="shared" si="7"/>
        <v>1</v>
      </c>
      <c r="G22" s="58" t="str">
        <f ca="1" t="shared" si="8"/>
        <v>台</v>
      </c>
      <c r="H22" s="59">
        <f ca="1" t="shared" si="9"/>
        <v>500</v>
      </c>
      <c r="K22" s="72">
        <v>15</v>
      </c>
      <c r="L22" s="72">
        <v>16</v>
      </c>
      <c r="M22" s="71"/>
    </row>
    <row r="23" ht="17.25" customHeight="1" spans="1:13">
      <c r="A23" s="58" t="str">
        <f ca="1" t="shared" si="2"/>
        <v>不锈钢水箱</v>
      </c>
      <c r="B23" s="58">
        <f ca="1" t="shared" si="3"/>
        <v>2</v>
      </c>
      <c r="C23" s="58" t="str">
        <f ca="1" t="shared" si="4"/>
        <v>个</v>
      </c>
      <c r="D23" s="59">
        <f ca="1" t="shared" si="5"/>
        <v>1200</v>
      </c>
      <c r="E23" s="59" t="str">
        <f ca="1" t="shared" si="6"/>
        <v>窝</v>
      </c>
      <c r="F23" s="58">
        <f ca="1" t="shared" si="7"/>
        <v>1</v>
      </c>
      <c r="G23" s="58" t="str">
        <f ca="1" t="shared" si="8"/>
        <v>个</v>
      </c>
      <c r="H23" s="59">
        <f ca="1" t="shared" si="9"/>
        <v>150</v>
      </c>
      <c r="K23" s="72">
        <v>17</v>
      </c>
      <c r="L23" s="72">
        <v>18</v>
      </c>
      <c r="M23" s="71"/>
    </row>
    <row r="24" ht="17.25" customHeight="1" spans="1:13">
      <c r="A24" s="58" t="str">
        <f ca="1" t="shared" si="2"/>
        <v>护坡</v>
      </c>
      <c r="B24" s="58">
        <f ca="1" t="shared" si="3"/>
        <v>58.96</v>
      </c>
      <c r="C24" s="58" t="str">
        <f ca="1" t="shared" si="4"/>
        <v>㎡</v>
      </c>
      <c r="D24" s="59">
        <f ca="1" t="shared" si="5"/>
        <v>7075</v>
      </c>
      <c r="E24" s="59" t="str">
        <f ca="1" t="shared" si="6"/>
        <v>材树</v>
      </c>
      <c r="F24" s="58">
        <f ca="1" t="shared" si="7"/>
        <v>4</v>
      </c>
      <c r="G24" s="58" t="str">
        <f ca="1" t="shared" si="8"/>
        <v>棵</v>
      </c>
      <c r="H24" s="59">
        <f ca="1" t="shared" si="9"/>
        <v>850</v>
      </c>
      <c r="K24" s="72">
        <v>19</v>
      </c>
      <c r="L24" s="72">
        <v>20</v>
      </c>
      <c r="M24" s="71"/>
    </row>
    <row r="25" ht="17.25" customHeight="1" spans="1:13">
      <c r="A25" s="58" t="str">
        <f ca="1" t="shared" si="2"/>
        <v>果树</v>
      </c>
      <c r="B25" s="58">
        <f ca="1" t="shared" si="3"/>
        <v>8</v>
      </c>
      <c r="C25" s="58" t="str">
        <f ca="1" t="shared" si="4"/>
        <v>棵</v>
      </c>
      <c r="D25" s="59">
        <f ca="1" t="shared" si="5"/>
        <v>4650</v>
      </c>
      <c r="E25" s="59" t="str">
        <f ca="1" t="shared" si="6"/>
        <v>果树苗</v>
      </c>
      <c r="F25" s="58">
        <f ca="1" t="shared" si="7"/>
        <v>11</v>
      </c>
      <c r="G25" s="58" t="str">
        <f ca="1" t="shared" si="8"/>
        <v>棵</v>
      </c>
      <c r="H25" s="59">
        <f ca="1" t="shared" si="9"/>
        <v>110</v>
      </c>
      <c r="K25" s="72">
        <v>21</v>
      </c>
      <c r="L25" s="72">
        <v>22</v>
      </c>
      <c r="M25" s="71"/>
    </row>
    <row r="26" ht="17.25" customHeight="1" spans="1:13">
      <c r="A26" s="58" t="str">
        <f ca="1" t="shared" si="2"/>
        <v>水泥、水磨石平台</v>
      </c>
      <c r="B26" s="58">
        <f ca="1" t="shared" si="3"/>
        <v>74.77</v>
      </c>
      <c r="C26" s="58" t="str">
        <f ca="1" t="shared" si="4"/>
        <v>㎡</v>
      </c>
      <c r="D26" s="59">
        <f ca="1" t="shared" si="5"/>
        <v>12693</v>
      </c>
      <c r="E26" s="59" t="str">
        <f ca="1" t="shared" si="6"/>
        <v>P1</v>
      </c>
      <c r="F26" s="58">
        <f ca="1" t="shared" si="7"/>
        <v>40.94</v>
      </c>
      <c r="G26" s="58" t="str">
        <f ca="1" t="shared" si="8"/>
        <v>㎡</v>
      </c>
      <c r="H26" s="59">
        <f ca="1" t="shared" si="9"/>
        <v>2551</v>
      </c>
      <c r="K26" s="72">
        <v>23</v>
      </c>
      <c r="L26" s="72">
        <v>24</v>
      </c>
      <c r="M26" s="71"/>
    </row>
    <row r="27" ht="17.25" customHeight="1" spans="1:13">
      <c r="A27" s="58" t="str">
        <f ca="1" t="shared" si="2"/>
        <v>P2</v>
      </c>
      <c r="B27" s="58">
        <f ca="1" t="shared" si="3"/>
        <v>59.42</v>
      </c>
      <c r="C27" s="58" t="str">
        <f ca="1" t="shared" ref="C27:C41" si="10">IFERROR(VLOOKUP(K27,附属物位置,6,0),"")</f>
        <v>㎡</v>
      </c>
      <c r="D27" s="59">
        <f ca="1" t="shared" ref="D27:D41" si="11">IF(A27="","",SUMIF(附属物名称,A27,附属物金额))</f>
        <v>6833</v>
      </c>
      <c r="E27" s="59" t="str">
        <f ca="1" t="shared" ref="E27:E40" si="12">IFERROR(VLOOKUP(L27,附属物位置,4,0),"")</f>
        <v>C1</v>
      </c>
      <c r="F27" s="58">
        <f ca="1" t="shared" si="7"/>
        <v>8.74</v>
      </c>
      <c r="G27" s="58" t="str">
        <f ca="1" t="shared" ref="G27:G40" si="13">IFERROR(VLOOKUP(L27,附属物位置,6,0),"")</f>
        <v>㎡</v>
      </c>
      <c r="H27" s="59">
        <f ca="1" t="shared" ref="H27:H40" si="14">IF(E27="","",SUMIF(附属物名称,E27,附属物金额))</f>
        <v>1924</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85895</v>
      </c>
      <c r="H41" s="61"/>
      <c r="K41" s="72">
        <v>53</v>
      </c>
      <c r="M41" s="71"/>
    </row>
    <row r="42" ht="17.25" customHeight="1" spans="1:8">
      <c r="A42" s="60" t="s">
        <v>961</v>
      </c>
      <c r="B42" s="61"/>
      <c r="C42" s="62">
        <f ca="1">G41+G12</f>
        <v>456541</v>
      </c>
      <c r="D42" s="61"/>
      <c r="E42" s="63" t="s">
        <v>962</v>
      </c>
      <c r="F42" s="64" t="str">
        <f ca="1">TEXT(C42,"[DBnum2]")&amp;"元整"</f>
        <v>肆拾伍万陆仟伍佰肆拾壹元整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1038</v>
      </c>
      <c r="B1" s="1"/>
      <c r="C1" s="1"/>
      <c r="D1" s="1"/>
      <c r="E1" s="1"/>
      <c r="F1" s="1"/>
      <c r="G1" s="1"/>
      <c r="H1" s="1"/>
      <c r="I1" s="1"/>
      <c r="J1" s="1"/>
      <c r="K1" s="1"/>
      <c r="L1" s="1"/>
      <c r="M1" s="1"/>
      <c r="N1" s="1"/>
      <c r="O1" s="1"/>
      <c r="P1" s="1"/>
      <c r="Q1" s="1"/>
    </row>
    <row r="2" ht="16.35" spans="1:17">
      <c r="A2" s="2" t="str">
        <f>输机表!U2&amp;输机表!Y2</f>
        <v>康正（容城县）2024评字第7号-午方北庄村3-12</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1039</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黄涛</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266.91</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456541</v>
      </c>
      <c r="H26" s="15"/>
      <c r="I26" s="15"/>
      <c r="J26" s="15"/>
      <c r="K26" s="15"/>
      <c r="L26" s="15"/>
      <c r="M26" s="15"/>
      <c r="N26" s="15"/>
      <c r="O26" s="15"/>
      <c r="P26" s="15"/>
      <c r="Q26" s="15"/>
    </row>
    <row r="27" spans="1:17">
      <c r="A27" s="9" t="s">
        <v>994</v>
      </c>
      <c r="B27" s="9"/>
      <c r="C27" s="9"/>
      <c r="D27" s="9" t="str">
        <f ca="1">结果通知单!F42</f>
        <v>肆拾伍万陆仟伍佰肆拾壹元整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1040</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1041</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1042</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2024-10-30T01:36:47Z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